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rdisk dwi\a. laptop pink\2023\"/>
    </mc:Choice>
  </mc:AlternateContent>
  <xr:revisionPtr revIDLastSave="0" documentId="13_ncr:1_{B63D68F4-577E-42EB-B703-9C2566E9AE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3DN PUSKESMAS BLUD 2023" sheetId="3" r:id="rId1"/>
    <sheet name="P3DN DINKES" sheetId="2" r:id="rId2"/>
  </sheets>
  <definedNames>
    <definedName name="_xlnm._FilterDatabase" localSheetId="1" hidden="1">'P3DN DINKES'!$A$1:$AB$283</definedName>
    <definedName name="_xlnm._FilterDatabase" localSheetId="0" hidden="1">'P3DN PUSKESMAS BLUD 2023'!$A$1:$AB$74</definedName>
    <definedName name="_xlnm.Print_Area" localSheetId="1">'P3DN DINKES'!$A$1:$AB$308</definedName>
    <definedName name="_xlnm.Print_Area" localSheetId="0">'P3DN PUSKESMAS BLUD 2023'!$A$1:$AB$99</definedName>
    <definedName name="_xlnm.Print_Titles" localSheetId="1">'P3DN DINKES'!$6:$7</definedName>
    <definedName name="_xlnm.Print_Titles" localSheetId="0">'P3DN PUSKESMAS BLUD 2023'!$6:$7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74" i="3" l="1"/>
  <c r="AA74" i="3" s="1"/>
  <c r="L74" i="3"/>
  <c r="J74" i="3"/>
  <c r="X73" i="3"/>
  <c r="AA73" i="3" s="1"/>
  <c r="L73" i="3"/>
  <c r="J73" i="3"/>
  <c r="X72" i="3"/>
  <c r="AA72" i="3" s="1"/>
  <c r="L72" i="3"/>
  <c r="J72" i="3"/>
  <c r="J71" i="3"/>
  <c r="J70" i="3"/>
  <c r="J69" i="3"/>
  <c r="J68" i="3"/>
  <c r="X67" i="3"/>
  <c r="AA67" i="3" s="1"/>
  <c r="L67" i="3"/>
  <c r="J67" i="3"/>
  <c r="X66" i="3"/>
  <c r="AA66" i="3" s="1"/>
  <c r="L66" i="3"/>
  <c r="J66" i="3"/>
  <c r="X65" i="3"/>
  <c r="AA65" i="3" s="1"/>
  <c r="L65" i="3"/>
  <c r="J65" i="3"/>
  <c r="J64" i="3"/>
  <c r="J63" i="3"/>
  <c r="J62" i="3"/>
  <c r="J61" i="3"/>
  <c r="X60" i="3"/>
  <c r="AA60" i="3" s="1"/>
  <c r="L60" i="3"/>
  <c r="J60" i="3"/>
  <c r="X59" i="3"/>
  <c r="AA59" i="3" s="1"/>
  <c r="L59" i="3"/>
  <c r="J59" i="3"/>
  <c r="X58" i="3"/>
  <c r="AA58" i="3" s="1"/>
  <c r="L58" i="3"/>
  <c r="J58" i="3"/>
  <c r="J57" i="3"/>
  <c r="J56" i="3"/>
  <c r="J55" i="3"/>
  <c r="J54" i="3"/>
  <c r="X53" i="3"/>
  <c r="AA53" i="3" s="1"/>
  <c r="L53" i="3"/>
  <c r="J53" i="3"/>
  <c r="X52" i="3"/>
  <c r="AA52" i="3" s="1"/>
  <c r="L52" i="3"/>
  <c r="J52" i="3"/>
  <c r="X51" i="3"/>
  <c r="AA51" i="3" s="1"/>
  <c r="L51" i="3"/>
  <c r="J51" i="3"/>
  <c r="J50" i="3"/>
  <c r="J49" i="3"/>
  <c r="J48" i="3"/>
  <c r="J47" i="3"/>
  <c r="X46" i="3"/>
  <c r="AA46" i="3" s="1"/>
  <c r="L46" i="3"/>
  <c r="J46" i="3"/>
  <c r="X45" i="3"/>
  <c r="AA45" i="3" s="1"/>
  <c r="L45" i="3"/>
  <c r="J45" i="3"/>
  <c r="X44" i="3"/>
  <c r="AA44" i="3" s="1"/>
  <c r="L44" i="3"/>
  <c r="J44" i="3"/>
  <c r="J43" i="3"/>
  <c r="J42" i="3"/>
  <c r="J41" i="3"/>
  <c r="J40" i="3"/>
  <c r="X39" i="3"/>
  <c r="AA39" i="3" s="1"/>
  <c r="L39" i="3"/>
  <c r="J39" i="3"/>
  <c r="X38" i="3"/>
  <c r="AA38" i="3" s="1"/>
  <c r="L38" i="3"/>
  <c r="J38" i="3"/>
  <c r="X37" i="3"/>
  <c r="AA37" i="3" s="1"/>
  <c r="L37" i="3"/>
  <c r="J37" i="3"/>
  <c r="J36" i="3"/>
  <c r="J35" i="3"/>
  <c r="J34" i="3"/>
  <c r="J33" i="3"/>
  <c r="X32" i="3"/>
  <c r="AA32" i="3" s="1"/>
  <c r="L32" i="3"/>
  <c r="J32" i="3"/>
  <c r="X31" i="3"/>
  <c r="AA31" i="3" s="1"/>
  <c r="L31" i="3"/>
  <c r="J31" i="3"/>
  <c r="X30" i="3"/>
  <c r="AA30" i="3" s="1"/>
  <c r="L30" i="3"/>
  <c r="J30" i="3"/>
  <c r="J29" i="3"/>
  <c r="J28" i="3"/>
  <c r="J27" i="3"/>
  <c r="J26" i="3"/>
  <c r="X25" i="3"/>
  <c r="AA25" i="3" s="1"/>
  <c r="L25" i="3"/>
  <c r="J25" i="3"/>
  <c r="X24" i="3"/>
  <c r="AA24" i="3" s="1"/>
  <c r="L24" i="3"/>
  <c r="J24" i="3"/>
  <c r="X23" i="3"/>
  <c r="AA23" i="3" s="1"/>
  <c r="L23" i="3"/>
  <c r="J23" i="3"/>
  <c r="J22" i="3"/>
  <c r="J21" i="3"/>
  <c r="J20" i="3"/>
  <c r="J19" i="3"/>
  <c r="J12" i="3"/>
  <c r="U76" i="3"/>
  <c r="X18" i="3"/>
  <c r="AA18" i="3" s="1"/>
  <c r="L18" i="3"/>
  <c r="J18" i="3"/>
  <c r="X17" i="3"/>
  <c r="AA17" i="3" s="1"/>
  <c r="L17" i="3"/>
  <c r="J17" i="3"/>
  <c r="X16" i="3"/>
  <c r="AA16" i="3" s="1"/>
  <c r="L16" i="3"/>
  <c r="J16" i="3"/>
  <c r="J15" i="3"/>
  <c r="J14" i="3"/>
  <c r="J13" i="3"/>
  <c r="J11" i="3"/>
  <c r="J10" i="3"/>
  <c r="J9" i="3"/>
  <c r="AA15" i="2"/>
  <c r="X15" i="2"/>
  <c r="U285" i="2"/>
  <c r="X99" i="2"/>
  <c r="AA99" i="2" s="1"/>
  <c r="L99" i="2"/>
  <c r="J99" i="2"/>
  <c r="J98" i="2"/>
  <c r="X35" i="2"/>
  <c r="AA35" i="2" s="1"/>
  <c r="L35" i="2"/>
  <c r="J35" i="2"/>
  <c r="X145" i="2" l="1"/>
  <c r="AA145" i="2" s="1"/>
  <c r="L145" i="2"/>
  <c r="J145" i="2"/>
  <c r="X144" i="2"/>
  <c r="AA144" i="2" s="1"/>
  <c r="L144" i="2"/>
  <c r="J144" i="2"/>
  <c r="X142" i="2"/>
  <c r="AA142" i="2" s="1"/>
  <c r="L142" i="2"/>
  <c r="J142" i="2"/>
  <c r="X138" i="2"/>
  <c r="AA138" i="2" s="1"/>
  <c r="L138" i="2"/>
  <c r="J138" i="2"/>
  <c r="X283" i="2"/>
  <c r="AA283" i="2" s="1"/>
  <c r="L283" i="2"/>
  <c r="J283" i="2"/>
  <c r="X282" i="2"/>
  <c r="AA282" i="2" s="1"/>
  <c r="L282" i="2"/>
  <c r="J282" i="2"/>
  <c r="X281" i="2"/>
  <c r="AA281" i="2" s="1"/>
  <c r="L281" i="2"/>
  <c r="J281" i="2"/>
  <c r="X280" i="2"/>
  <c r="AA280" i="2" s="1"/>
  <c r="L280" i="2"/>
  <c r="J280" i="2"/>
  <c r="J279" i="2"/>
  <c r="J278" i="2"/>
  <c r="J277" i="2"/>
  <c r="X276" i="2"/>
  <c r="AA276" i="2" s="1"/>
  <c r="L276" i="2"/>
  <c r="J276" i="2"/>
  <c r="X275" i="2"/>
  <c r="AA275" i="2" s="1"/>
  <c r="L275" i="2"/>
  <c r="J275" i="2"/>
  <c r="X274" i="2"/>
  <c r="AA274" i="2" s="1"/>
  <c r="L274" i="2"/>
  <c r="J274" i="2"/>
  <c r="J273" i="2"/>
  <c r="J272" i="2"/>
  <c r="X271" i="2"/>
  <c r="AA271" i="2" s="1"/>
  <c r="L271" i="2"/>
  <c r="J271" i="2"/>
  <c r="X270" i="2"/>
  <c r="AA270" i="2" s="1"/>
  <c r="L270" i="2"/>
  <c r="J270" i="2"/>
  <c r="X269" i="2"/>
  <c r="AA269" i="2" s="1"/>
  <c r="L269" i="2"/>
  <c r="J269" i="2"/>
  <c r="J268" i="2"/>
  <c r="J267" i="2"/>
  <c r="X266" i="2"/>
  <c r="AA266" i="2" s="1"/>
  <c r="L266" i="2"/>
  <c r="J266" i="2"/>
  <c r="X265" i="2"/>
  <c r="AA265" i="2" s="1"/>
  <c r="L265" i="2"/>
  <c r="J265" i="2"/>
  <c r="X264" i="2"/>
  <c r="AA264" i="2" s="1"/>
  <c r="L264" i="2"/>
  <c r="J264" i="2"/>
  <c r="X263" i="2"/>
  <c r="AA263" i="2" s="1"/>
  <c r="L263" i="2"/>
  <c r="J263" i="2"/>
  <c r="J262" i="2"/>
  <c r="J261" i="2"/>
  <c r="J260" i="2"/>
  <c r="X259" i="2"/>
  <c r="AA259" i="2" s="1"/>
  <c r="L259" i="2"/>
  <c r="J259" i="2"/>
  <c r="J258" i="2"/>
  <c r="J257" i="2"/>
  <c r="X256" i="2"/>
  <c r="AA256" i="2" s="1"/>
  <c r="L256" i="2"/>
  <c r="J256" i="2"/>
  <c r="X255" i="2"/>
  <c r="AA255" i="2" s="1"/>
  <c r="L255" i="2"/>
  <c r="J255" i="2"/>
  <c r="X254" i="2"/>
  <c r="AA254" i="2" s="1"/>
  <c r="L254" i="2"/>
  <c r="J254" i="2"/>
  <c r="X253" i="2"/>
  <c r="AA253" i="2" s="1"/>
  <c r="L253" i="2"/>
  <c r="J253" i="2"/>
  <c r="X252" i="2"/>
  <c r="AA252" i="2" s="1"/>
  <c r="L252" i="2"/>
  <c r="J252" i="2"/>
  <c r="X251" i="2"/>
  <c r="AA251" i="2" s="1"/>
  <c r="L251" i="2"/>
  <c r="J251" i="2"/>
  <c r="X250" i="2"/>
  <c r="AA250" i="2" s="1"/>
  <c r="L250" i="2"/>
  <c r="J250" i="2"/>
  <c r="X249" i="2"/>
  <c r="AA249" i="2" s="1"/>
  <c r="L249" i="2"/>
  <c r="J249" i="2"/>
  <c r="X248" i="2"/>
  <c r="AA248" i="2" s="1"/>
  <c r="L248" i="2"/>
  <c r="J248" i="2"/>
  <c r="J247" i="2"/>
  <c r="X246" i="2"/>
  <c r="AA246" i="2" s="1"/>
  <c r="L246" i="2"/>
  <c r="J246" i="2"/>
  <c r="X245" i="2"/>
  <c r="AA245" i="2" s="1"/>
  <c r="L245" i="2"/>
  <c r="J245" i="2"/>
  <c r="X244" i="2"/>
  <c r="AA244" i="2" s="1"/>
  <c r="L244" i="2"/>
  <c r="J244" i="2"/>
  <c r="X243" i="2"/>
  <c r="AA243" i="2" s="1"/>
  <c r="L243" i="2"/>
  <c r="J243" i="2"/>
  <c r="X242" i="2"/>
  <c r="AA242" i="2" s="1"/>
  <c r="L242" i="2"/>
  <c r="J242" i="2"/>
  <c r="J241" i="2"/>
  <c r="X240" i="2"/>
  <c r="AA240" i="2" s="1"/>
  <c r="L240" i="2"/>
  <c r="J240" i="2"/>
  <c r="X239" i="2"/>
  <c r="AA239" i="2" s="1"/>
  <c r="L239" i="2"/>
  <c r="J239" i="2"/>
  <c r="X238" i="2"/>
  <c r="AA238" i="2" s="1"/>
  <c r="L238" i="2"/>
  <c r="J238" i="2"/>
  <c r="X237" i="2"/>
  <c r="AA237" i="2" s="1"/>
  <c r="L237" i="2"/>
  <c r="J237" i="2"/>
  <c r="X236" i="2"/>
  <c r="AA236" i="2" s="1"/>
  <c r="L236" i="2"/>
  <c r="J236" i="2"/>
  <c r="X235" i="2"/>
  <c r="AA235" i="2" s="1"/>
  <c r="L235" i="2"/>
  <c r="J235" i="2"/>
  <c r="X234" i="2"/>
  <c r="AA234" i="2" s="1"/>
  <c r="L234" i="2"/>
  <c r="J234" i="2"/>
  <c r="J233" i="2"/>
  <c r="X232" i="2"/>
  <c r="AA232" i="2" s="1"/>
  <c r="L232" i="2"/>
  <c r="J232" i="2"/>
  <c r="X231" i="2"/>
  <c r="AA231" i="2" s="1"/>
  <c r="L231" i="2"/>
  <c r="J231" i="2"/>
  <c r="X230" i="2"/>
  <c r="AA230" i="2" s="1"/>
  <c r="L230" i="2"/>
  <c r="J230" i="2"/>
  <c r="X229" i="2"/>
  <c r="AA229" i="2" s="1"/>
  <c r="L229" i="2"/>
  <c r="J229" i="2"/>
  <c r="X228" i="2"/>
  <c r="AA228" i="2" s="1"/>
  <c r="L228" i="2"/>
  <c r="J228" i="2"/>
  <c r="J227" i="2"/>
  <c r="X226" i="2"/>
  <c r="AA226" i="2" s="1"/>
  <c r="L226" i="2"/>
  <c r="J226" i="2"/>
  <c r="X225" i="2"/>
  <c r="AA225" i="2" s="1"/>
  <c r="L225" i="2"/>
  <c r="J225" i="2"/>
  <c r="X224" i="2"/>
  <c r="AA224" i="2" s="1"/>
  <c r="L224" i="2"/>
  <c r="J224" i="2"/>
  <c r="X223" i="2"/>
  <c r="AA223" i="2" s="1"/>
  <c r="L223" i="2"/>
  <c r="J223" i="2"/>
  <c r="X222" i="2"/>
  <c r="AA222" i="2" s="1"/>
  <c r="L222" i="2"/>
  <c r="J222" i="2"/>
  <c r="X221" i="2"/>
  <c r="AA221" i="2" s="1"/>
  <c r="L221" i="2"/>
  <c r="J221" i="2"/>
  <c r="X220" i="2"/>
  <c r="AA220" i="2" s="1"/>
  <c r="L220" i="2"/>
  <c r="J220" i="2"/>
  <c r="X219" i="2"/>
  <c r="AA219" i="2" s="1"/>
  <c r="L219" i="2"/>
  <c r="J219" i="2"/>
  <c r="J218" i="2"/>
  <c r="X217" i="2"/>
  <c r="AA217" i="2" s="1"/>
  <c r="L217" i="2"/>
  <c r="J217" i="2"/>
  <c r="X216" i="2"/>
  <c r="AA216" i="2" s="1"/>
  <c r="L216" i="2"/>
  <c r="J216" i="2"/>
  <c r="X215" i="2"/>
  <c r="AA215" i="2" s="1"/>
  <c r="L215" i="2"/>
  <c r="J215" i="2"/>
  <c r="X214" i="2"/>
  <c r="AA214" i="2" s="1"/>
  <c r="L214" i="2"/>
  <c r="J214" i="2"/>
  <c r="J213" i="2"/>
  <c r="X212" i="2"/>
  <c r="AA212" i="2" s="1"/>
  <c r="L212" i="2"/>
  <c r="J212" i="2"/>
  <c r="X211" i="2"/>
  <c r="AA211" i="2" s="1"/>
  <c r="L211" i="2"/>
  <c r="J211" i="2"/>
  <c r="X210" i="2"/>
  <c r="AA210" i="2" s="1"/>
  <c r="L210" i="2"/>
  <c r="J210" i="2"/>
  <c r="X209" i="2"/>
  <c r="AA209" i="2" s="1"/>
  <c r="L209" i="2"/>
  <c r="J209" i="2"/>
  <c r="X208" i="2"/>
  <c r="AA208" i="2" s="1"/>
  <c r="L208" i="2"/>
  <c r="J208" i="2"/>
  <c r="X207" i="2"/>
  <c r="AA207" i="2" s="1"/>
  <c r="L207" i="2"/>
  <c r="J207" i="2"/>
  <c r="X206" i="2"/>
  <c r="AA206" i="2" s="1"/>
  <c r="L206" i="2"/>
  <c r="J206" i="2"/>
  <c r="X205" i="2"/>
  <c r="AA205" i="2" s="1"/>
  <c r="L205" i="2"/>
  <c r="J205" i="2"/>
  <c r="X204" i="2"/>
  <c r="AA204" i="2" s="1"/>
  <c r="L204" i="2"/>
  <c r="J204" i="2"/>
  <c r="J203" i="2"/>
  <c r="X202" i="2"/>
  <c r="AA202" i="2" s="1"/>
  <c r="L202" i="2"/>
  <c r="J202" i="2"/>
  <c r="X201" i="2"/>
  <c r="AA201" i="2" s="1"/>
  <c r="L201" i="2"/>
  <c r="J201" i="2"/>
  <c r="X200" i="2"/>
  <c r="AA200" i="2" s="1"/>
  <c r="L200" i="2"/>
  <c r="J200" i="2"/>
  <c r="X199" i="2"/>
  <c r="AA199" i="2" s="1"/>
  <c r="L199" i="2"/>
  <c r="J199" i="2"/>
  <c r="X198" i="2"/>
  <c r="AA198" i="2" s="1"/>
  <c r="L198" i="2"/>
  <c r="J198" i="2"/>
  <c r="J197" i="2"/>
  <c r="X196" i="2"/>
  <c r="AA196" i="2" s="1"/>
  <c r="L196" i="2"/>
  <c r="J196" i="2"/>
  <c r="X195" i="2"/>
  <c r="AA195" i="2" s="1"/>
  <c r="L195" i="2"/>
  <c r="J195" i="2"/>
  <c r="X194" i="2"/>
  <c r="AA194" i="2" s="1"/>
  <c r="L194" i="2"/>
  <c r="J194" i="2"/>
  <c r="X193" i="2"/>
  <c r="AA193" i="2" s="1"/>
  <c r="L193" i="2"/>
  <c r="J193" i="2"/>
  <c r="J192" i="2"/>
  <c r="X191" i="2"/>
  <c r="AA191" i="2" s="1"/>
  <c r="L191" i="2"/>
  <c r="J191" i="2"/>
  <c r="X190" i="2"/>
  <c r="AA190" i="2" s="1"/>
  <c r="L190" i="2"/>
  <c r="J190" i="2"/>
  <c r="X189" i="2"/>
  <c r="AA189" i="2" s="1"/>
  <c r="L189" i="2"/>
  <c r="J189" i="2"/>
  <c r="X188" i="2"/>
  <c r="AA188" i="2" s="1"/>
  <c r="L188" i="2"/>
  <c r="J188" i="2"/>
  <c r="X187" i="2"/>
  <c r="AA187" i="2" s="1"/>
  <c r="L187" i="2"/>
  <c r="J187" i="2"/>
  <c r="J186" i="2"/>
  <c r="X185" i="2"/>
  <c r="AA185" i="2" s="1"/>
  <c r="L185" i="2"/>
  <c r="J185" i="2"/>
  <c r="X184" i="2"/>
  <c r="AA184" i="2" s="1"/>
  <c r="L184" i="2"/>
  <c r="J184" i="2"/>
  <c r="X183" i="2"/>
  <c r="AA183" i="2" s="1"/>
  <c r="L183" i="2"/>
  <c r="J183" i="2"/>
  <c r="X182" i="2"/>
  <c r="AA182" i="2" s="1"/>
  <c r="L182" i="2"/>
  <c r="J182" i="2"/>
  <c r="X181" i="2"/>
  <c r="AA181" i="2" s="1"/>
  <c r="L181" i="2"/>
  <c r="J181" i="2"/>
  <c r="J180" i="2"/>
  <c r="X179" i="2"/>
  <c r="AA179" i="2" s="1"/>
  <c r="L179" i="2"/>
  <c r="J179" i="2"/>
  <c r="X178" i="2"/>
  <c r="AA178" i="2" s="1"/>
  <c r="L178" i="2"/>
  <c r="J178" i="2"/>
  <c r="X177" i="2"/>
  <c r="AA177" i="2" s="1"/>
  <c r="L177" i="2"/>
  <c r="J177" i="2"/>
  <c r="J176" i="2"/>
  <c r="X175" i="2"/>
  <c r="AA175" i="2" s="1"/>
  <c r="L175" i="2"/>
  <c r="J175" i="2"/>
  <c r="X174" i="2"/>
  <c r="AA174" i="2" s="1"/>
  <c r="L174" i="2"/>
  <c r="J174" i="2"/>
  <c r="X173" i="2"/>
  <c r="AA173" i="2" s="1"/>
  <c r="L173" i="2"/>
  <c r="J173" i="2"/>
  <c r="J172" i="2"/>
  <c r="X171" i="2"/>
  <c r="AA171" i="2" s="1"/>
  <c r="L171" i="2"/>
  <c r="J171" i="2"/>
  <c r="X170" i="2"/>
  <c r="AA170" i="2" s="1"/>
  <c r="L170" i="2"/>
  <c r="J170" i="2"/>
  <c r="X169" i="2"/>
  <c r="AA169" i="2" s="1"/>
  <c r="L169" i="2"/>
  <c r="J169" i="2"/>
  <c r="J168" i="2"/>
  <c r="X167" i="2"/>
  <c r="AA167" i="2" s="1"/>
  <c r="L167" i="2"/>
  <c r="J167" i="2"/>
  <c r="X166" i="2"/>
  <c r="AA166" i="2" s="1"/>
  <c r="L166" i="2"/>
  <c r="J166" i="2"/>
  <c r="X165" i="2"/>
  <c r="AA165" i="2" s="1"/>
  <c r="L165" i="2"/>
  <c r="J165" i="2"/>
  <c r="X164" i="2"/>
  <c r="AA164" i="2" s="1"/>
  <c r="L164" i="2"/>
  <c r="J164" i="2"/>
  <c r="X163" i="2"/>
  <c r="AA163" i="2" s="1"/>
  <c r="L163" i="2"/>
  <c r="J163" i="2"/>
  <c r="X162" i="2"/>
  <c r="AA162" i="2" s="1"/>
  <c r="L162" i="2"/>
  <c r="J162" i="2"/>
  <c r="X161" i="2"/>
  <c r="AA161" i="2" s="1"/>
  <c r="L161" i="2"/>
  <c r="J161" i="2"/>
  <c r="X160" i="2"/>
  <c r="AA160" i="2" s="1"/>
  <c r="L160" i="2"/>
  <c r="J160" i="2"/>
  <c r="X159" i="2"/>
  <c r="AA159" i="2" s="1"/>
  <c r="L159" i="2"/>
  <c r="J159" i="2"/>
  <c r="J158" i="2"/>
  <c r="X157" i="2"/>
  <c r="AA157" i="2" s="1"/>
  <c r="L157" i="2"/>
  <c r="J157" i="2"/>
  <c r="X156" i="2"/>
  <c r="AA156" i="2" s="1"/>
  <c r="L156" i="2"/>
  <c r="J156" i="2"/>
  <c r="X155" i="2"/>
  <c r="AA155" i="2" s="1"/>
  <c r="L155" i="2"/>
  <c r="J155" i="2"/>
  <c r="X154" i="2"/>
  <c r="AA154" i="2" s="1"/>
  <c r="L154" i="2"/>
  <c r="J154" i="2"/>
  <c r="X153" i="2"/>
  <c r="AA153" i="2" s="1"/>
  <c r="L153" i="2"/>
  <c r="J153" i="2"/>
  <c r="J152" i="2"/>
  <c r="X151" i="2"/>
  <c r="AA151" i="2" s="1"/>
  <c r="L151" i="2"/>
  <c r="J151" i="2"/>
  <c r="X150" i="2"/>
  <c r="AA150" i="2" s="1"/>
  <c r="L150" i="2"/>
  <c r="J150" i="2"/>
  <c r="X149" i="2"/>
  <c r="AA149" i="2" s="1"/>
  <c r="L149" i="2"/>
  <c r="J149" i="2"/>
  <c r="X148" i="2"/>
  <c r="AA148" i="2" s="1"/>
  <c r="L148" i="2"/>
  <c r="J148" i="2"/>
  <c r="X147" i="2"/>
  <c r="AA147" i="2" s="1"/>
  <c r="L147" i="2"/>
  <c r="J147" i="2"/>
  <c r="J146" i="2"/>
  <c r="X135" i="2"/>
  <c r="AA135" i="2" s="1"/>
  <c r="L135" i="2"/>
  <c r="J135" i="2"/>
  <c r="X134" i="2"/>
  <c r="AA134" i="2" s="1"/>
  <c r="L134" i="2"/>
  <c r="J134" i="2"/>
  <c r="X133" i="2"/>
  <c r="AA133" i="2" s="1"/>
  <c r="L133" i="2"/>
  <c r="J133" i="2"/>
  <c r="X131" i="2"/>
  <c r="AA131" i="2" s="1"/>
  <c r="L131" i="2"/>
  <c r="J131" i="2"/>
  <c r="X128" i="2"/>
  <c r="AA128" i="2" s="1"/>
  <c r="L128" i="2"/>
  <c r="J128" i="2"/>
  <c r="X125" i="2"/>
  <c r="AA125" i="2" s="1"/>
  <c r="L125" i="2"/>
  <c r="J125" i="2"/>
  <c r="X122" i="2"/>
  <c r="AA122" i="2" s="1"/>
  <c r="L122" i="2"/>
  <c r="J122" i="2"/>
  <c r="X118" i="2"/>
  <c r="AA118" i="2" s="1"/>
  <c r="L118" i="2"/>
  <c r="J118" i="2"/>
  <c r="X117" i="2"/>
  <c r="AA117" i="2" s="1"/>
  <c r="L117" i="2"/>
  <c r="J117" i="2"/>
  <c r="X116" i="2"/>
  <c r="AA116" i="2" s="1"/>
  <c r="L116" i="2"/>
  <c r="J116" i="2"/>
  <c r="X115" i="2"/>
  <c r="AA115" i="2" s="1"/>
  <c r="L115" i="2"/>
  <c r="J115" i="2"/>
  <c r="J114" i="2"/>
  <c r="X113" i="2"/>
  <c r="AA113" i="2" s="1"/>
  <c r="L113" i="2"/>
  <c r="J113" i="2"/>
  <c r="X111" i="2"/>
  <c r="AA111" i="2" s="1"/>
  <c r="L111" i="2"/>
  <c r="J111" i="2"/>
  <c r="X110" i="2" l="1"/>
  <c r="AA110" i="2" s="1"/>
  <c r="L110" i="2"/>
  <c r="J110" i="2"/>
  <c r="X109" i="2"/>
  <c r="AA109" i="2" s="1"/>
  <c r="L109" i="2"/>
  <c r="J109" i="2"/>
  <c r="X103" i="2"/>
  <c r="AA103" i="2" s="1"/>
  <c r="L103" i="2"/>
  <c r="J103" i="2"/>
  <c r="X102" i="2"/>
  <c r="AA102" i="2" s="1"/>
  <c r="L102" i="2"/>
  <c r="J102" i="2"/>
  <c r="X91" i="2"/>
  <c r="AA91" i="2" s="1"/>
  <c r="L91" i="2"/>
  <c r="J91" i="2"/>
  <c r="X83" i="2"/>
  <c r="AA83" i="2" s="1"/>
  <c r="L83" i="2"/>
  <c r="J83" i="2"/>
  <c r="J82" i="2"/>
  <c r="J81" i="2"/>
  <c r="X80" i="2"/>
  <c r="AA80" i="2" s="1"/>
  <c r="L80" i="2"/>
  <c r="J80" i="2"/>
  <c r="X77" i="2"/>
  <c r="AA77" i="2" s="1"/>
  <c r="L77" i="2"/>
  <c r="J77" i="2"/>
  <c r="J76" i="2"/>
  <c r="X71" i="2"/>
  <c r="AA71" i="2" s="1"/>
  <c r="L71" i="2"/>
  <c r="J71" i="2"/>
  <c r="X62" i="2"/>
  <c r="AA62" i="2" s="1"/>
  <c r="L62" i="2"/>
  <c r="J62" i="2"/>
  <c r="J61" i="2"/>
  <c r="X60" i="2"/>
  <c r="AA60" i="2" s="1"/>
  <c r="L60" i="2"/>
  <c r="J60" i="2"/>
  <c r="X59" i="2"/>
  <c r="AA59" i="2" s="1"/>
  <c r="L59" i="2"/>
  <c r="J59" i="2"/>
  <c r="X58" i="2"/>
  <c r="AA58" i="2" s="1"/>
  <c r="L58" i="2"/>
  <c r="J58" i="2"/>
  <c r="J57" i="2"/>
  <c r="X56" i="2"/>
  <c r="AA56" i="2" s="1"/>
  <c r="L56" i="2"/>
  <c r="J56" i="2"/>
  <c r="X55" i="2"/>
  <c r="AA55" i="2" s="1"/>
  <c r="L55" i="2"/>
  <c r="J55" i="2"/>
  <c r="J54" i="2"/>
  <c r="J53" i="2"/>
  <c r="J52" i="2" l="1"/>
  <c r="J51" i="2"/>
  <c r="L51" i="2"/>
  <c r="L52" i="2"/>
  <c r="X52" i="2"/>
  <c r="AA52" i="2" s="1"/>
  <c r="X51" i="2"/>
  <c r="AA51" i="2" s="1"/>
  <c r="X50" i="2"/>
  <c r="AA50" i="2" s="1"/>
  <c r="L50" i="2"/>
  <c r="J50" i="2"/>
  <c r="J49" i="2"/>
  <c r="L48" i="2"/>
  <c r="X48" i="2"/>
  <c r="AA48" i="2" s="1"/>
  <c r="J48" i="2"/>
  <c r="J47" i="2"/>
  <c r="X46" i="2"/>
  <c r="AA46" i="2" s="1"/>
  <c r="X45" i="2"/>
  <c r="AA45" i="2" s="1"/>
  <c r="X44" i="2"/>
  <c r="AA44" i="2" s="1"/>
  <c r="X43" i="2"/>
  <c r="AA43" i="2" s="1"/>
  <c r="X42" i="2"/>
  <c r="AA42" i="2" s="1"/>
  <c r="X41" i="2"/>
  <c r="AA41" i="2" s="1"/>
  <c r="L41" i="2"/>
  <c r="L42" i="2"/>
  <c r="L43" i="2"/>
  <c r="L44" i="2"/>
  <c r="L45" i="2"/>
  <c r="L46" i="2"/>
  <c r="J42" i="2"/>
  <c r="J43" i="2"/>
  <c r="J44" i="2"/>
  <c r="J45" i="2"/>
  <c r="J46" i="2"/>
  <c r="J41" i="2"/>
  <c r="J40" i="2"/>
  <c r="L40" i="2"/>
  <c r="X40" i="2"/>
  <c r="AA40" i="2" s="1"/>
  <c r="X30" i="2"/>
  <c r="AA30" i="2" s="1"/>
  <c r="L30" i="2"/>
  <c r="X28" i="2"/>
  <c r="AA28" i="2" s="1"/>
  <c r="L28" i="2"/>
  <c r="J30" i="2"/>
  <c r="J28" i="2"/>
  <c r="X24" i="2"/>
  <c r="AA24" i="2" s="1"/>
  <c r="J24" i="2"/>
  <c r="L24" i="2"/>
  <c r="L22" i="2"/>
  <c r="J22" i="2"/>
  <c r="J18" i="2"/>
  <c r="L18" i="2"/>
  <c r="X18" i="2"/>
  <c r="AA18" i="2" s="1"/>
  <c r="X143" i="2"/>
  <c r="AA143" i="2" s="1"/>
  <c r="L143" i="2"/>
  <c r="J143" i="2"/>
  <c r="X141" i="2"/>
  <c r="AA141" i="2" s="1"/>
  <c r="L141" i="2"/>
  <c r="J141" i="2"/>
  <c r="X140" i="2"/>
  <c r="AA140" i="2" s="1"/>
  <c r="L140" i="2"/>
  <c r="J140" i="2"/>
  <c r="X139" i="2"/>
  <c r="AA139" i="2" s="1"/>
  <c r="L139" i="2"/>
  <c r="J139" i="2"/>
  <c r="X137" i="2"/>
  <c r="AA137" i="2" s="1"/>
  <c r="L137" i="2"/>
  <c r="J137" i="2"/>
  <c r="J136" i="2"/>
  <c r="J132" i="2"/>
  <c r="X130" i="2"/>
  <c r="AA130" i="2" s="1"/>
  <c r="L130" i="2"/>
  <c r="J130" i="2"/>
  <c r="X129" i="2"/>
  <c r="AA129" i="2" s="1"/>
  <c r="L129" i="2"/>
  <c r="J129" i="2"/>
  <c r="X127" i="2"/>
  <c r="AA127" i="2" s="1"/>
  <c r="L127" i="2"/>
  <c r="J127" i="2"/>
  <c r="J126" i="2"/>
  <c r="X124" i="2"/>
  <c r="AA124" i="2" s="1"/>
  <c r="L124" i="2"/>
  <c r="J124" i="2"/>
  <c r="X123" i="2"/>
  <c r="AA123" i="2" s="1"/>
  <c r="L123" i="2"/>
  <c r="J123" i="2"/>
  <c r="X121" i="2"/>
  <c r="AA121" i="2" s="1"/>
  <c r="L121" i="2"/>
  <c r="J121" i="2"/>
  <c r="J120" i="2"/>
  <c r="J119" i="2"/>
  <c r="X112" i="2"/>
  <c r="AA112" i="2" s="1"/>
  <c r="L112" i="2"/>
  <c r="J112" i="2"/>
  <c r="J108" i="2"/>
  <c r="X107" i="2"/>
  <c r="AA107" i="2" s="1"/>
  <c r="L107" i="2"/>
  <c r="J107" i="2"/>
  <c r="X106" i="2"/>
  <c r="AA106" i="2" s="1"/>
  <c r="L106" i="2"/>
  <c r="J106" i="2"/>
  <c r="X105" i="2"/>
  <c r="AA105" i="2" s="1"/>
  <c r="L105" i="2"/>
  <c r="J105" i="2"/>
  <c r="X104" i="2"/>
  <c r="AA104" i="2" s="1"/>
  <c r="L104" i="2"/>
  <c r="J104" i="2"/>
  <c r="J101" i="2"/>
  <c r="J97" i="2"/>
  <c r="J96" i="2"/>
  <c r="X95" i="2"/>
  <c r="AA95" i="2" s="1"/>
  <c r="L95" i="2"/>
  <c r="J95" i="2"/>
  <c r="J94" i="2"/>
  <c r="X93" i="2"/>
  <c r="AA93" i="2" s="1"/>
  <c r="L93" i="2"/>
  <c r="J93" i="2"/>
  <c r="X92" i="2"/>
  <c r="AA92" i="2" s="1"/>
  <c r="L92" i="2"/>
  <c r="J92" i="2"/>
  <c r="J90" i="2"/>
  <c r="J89" i="2"/>
  <c r="X88" i="2"/>
  <c r="AA88" i="2" s="1"/>
  <c r="L88" i="2"/>
  <c r="J88" i="2"/>
  <c r="X87" i="2"/>
  <c r="AA87" i="2" s="1"/>
  <c r="L87" i="2"/>
  <c r="J87" i="2"/>
  <c r="X86" i="2"/>
  <c r="AA86" i="2" s="1"/>
  <c r="L86" i="2"/>
  <c r="J86" i="2"/>
  <c r="X85" i="2"/>
  <c r="AA85" i="2" s="1"/>
  <c r="L85" i="2"/>
  <c r="J85" i="2"/>
  <c r="J84" i="2"/>
  <c r="X79" i="2"/>
  <c r="AA79" i="2" s="1"/>
  <c r="L79" i="2"/>
  <c r="J79" i="2"/>
  <c r="J78" i="2"/>
  <c r="X75" i="2"/>
  <c r="AA75" i="2" s="1"/>
  <c r="L75" i="2"/>
  <c r="J75" i="2"/>
  <c r="J74" i="2"/>
  <c r="X73" i="2"/>
  <c r="AA73" i="2" s="1"/>
  <c r="L73" i="2"/>
  <c r="J73" i="2"/>
  <c r="J72" i="2"/>
  <c r="X70" i="2"/>
  <c r="AA70" i="2" s="1"/>
  <c r="L70" i="2"/>
  <c r="J70" i="2"/>
  <c r="X69" i="2"/>
  <c r="AA69" i="2" s="1"/>
  <c r="L69" i="2"/>
  <c r="J69" i="2"/>
  <c r="J68" i="2"/>
  <c r="X67" i="2"/>
  <c r="AA67" i="2" s="1"/>
  <c r="L67" i="2"/>
  <c r="J67" i="2"/>
  <c r="J66" i="2"/>
  <c r="X65" i="2"/>
  <c r="AA65" i="2" s="1"/>
  <c r="L65" i="2"/>
  <c r="J65" i="2"/>
  <c r="J64" i="2"/>
  <c r="J63" i="2"/>
  <c r="X39" i="2"/>
  <c r="AA39" i="2" s="1"/>
  <c r="L39" i="2"/>
  <c r="J39" i="2"/>
  <c r="X38" i="2"/>
  <c r="AA38" i="2" s="1"/>
  <c r="L38" i="2"/>
  <c r="J38" i="2"/>
  <c r="J37" i="2"/>
  <c r="J36" i="2"/>
  <c r="X34" i="2"/>
  <c r="AA34" i="2" s="1"/>
  <c r="L34" i="2"/>
  <c r="J34" i="2"/>
  <c r="X33" i="2"/>
  <c r="AA33" i="2" s="1"/>
  <c r="L33" i="2"/>
  <c r="J33" i="2"/>
  <c r="X32" i="2"/>
  <c r="AA32" i="2" s="1"/>
  <c r="L32" i="2"/>
  <c r="J32" i="2"/>
  <c r="J31" i="2"/>
  <c r="X29" i="2"/>
  <c r="AA29" i="2" s="1"/>
  <c r="L29" i="2"/>
  <c r="J29" i="2"/>
  <c r="X27" i="2"/>
  <c r="AA27" i="2" s="1"/>
  <c r="L27" i="2"/>
  <c r="J27" i="2"/>
  <c r="X26" i="2"/>
  <c r="AA26" i="2" s="1"/>
  <c r="L26" i="2"/>
  <c r="J26" i="2"/>
  <c r="J25" i="2"/>
  <c r="X23" i="2"/>
  <c r="AA23" i="2" s="1"/>
  <c r="L23" i="2"/>
  <c r="J23" i="2"/>
  <c r="X21" i="2"/>
  <c r="AA21" i="2" s="1"/>
  <c r="L21" i="2"/>
  <c r="J21" i="2"/>
  <c r="X20" i="2"/>
  <c r="AA20" i="2" s="1"/>
  <c r="L20" i="2"/>
  <c r="J20" i="2"/>
  <c r="J19" i="2"/>
  <c r="X17" i="2"/>
  <c r="AA17" i="2" s="1"/>
  <c r="L17" i="2"/>
  <c r="J17" i="2"/>
  <c r="X16" i="2"/>
  <c r="AA16" i="2" s="1"/>
  <c r="L16" i="2"/>
  <c r="J16" i="2"/>
  <c r="L15" i="2"/>
  <c r="J15" i="2"/>
  <c r="J14" i="2"/>
  <c r="J13" i="2"/>
  <c r="J12" i="2"/>
  <c r="J11" i="2"/>
  <c r="J10" i="2"/>
  <c r="J9" i="2"/>
</calcChain>
</file>

<file path=xl/sharedStrings.xml><?xml version="1.0" encoding="utf-8"?>
<sst xmlns="http://schemas.openxmlformats.org/spreadsheetml/2006/main" count="3021" uniqueCount="303">
  <si>
    <t>FORMULIR KOMITMEN PEMERINTAH DAERAH MENGANGGARKAN BARANG DAN JASA SERTA BELANJA MODAL BERUPA PRODUK DALAM NEGERI (PDN), TINGKAT KOMPONEN DALAM NEGERI (TKDN)</t>
  </si>
  <si>
    <t>DALAM RANCANGAN PERDA DAN PERKADA APBD TA. 2023</t>
  </si>
  <si>
    <t>KABUPATEN OGAN KOMERING ILIR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</si>
  <si>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</si>
  <si>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</si>
  <si>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</si>
  <si>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</si>
  <si>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</si>
  <si>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</si>
  <si>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</si>
  <si>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</si>
  <si>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</si>
  <si>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</si>
  <si>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</si>
  <si>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</si>
  <si>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</si>
  <si>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</si>
  <si>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</si>
  <si>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</si>
  <si>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</si>
  <si>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</si>
  <si>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URUSAN PEMERINTAHAN WAJIB YANG BERKAITAN DENGAN PELAYANAN DASAR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</si>
  <si>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</si>
  <si>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</si>
  <si>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</si>
  <si>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</si>
  <si>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</si>
  <si>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</si>
  <si>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</si>
  <si>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</si>
  <si>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</si>
  <si>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</si>
  <si>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</si>
  <si>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</si>
  <si>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5.1.02.04.01.0001</t>
  </si>
  <si>
    <t>Belanja Perjalanan Dinas Biasa</t>
  </si>
  <si>
    <t>Administrasi Keuangan Perangkat Daerah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</si>
  <si>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</si>
  <si>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</si>
  <si>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</si>
  <si>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</si>
  <si>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</si>
  <si>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</si>
  <si>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</si>
  <si>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</si>
  <si>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</si>
  <si>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</si>
  <si>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</si>
  <si>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</si>
  <si>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</si>
  <si>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Penyediaan Jasa Penunjang Urusan Pemerintahan Daerah</t>
  </si>
  <si>
    <t>5.1.02.01.01.0027</t>
  </si>
  <si>
    <t>Belanja Alat/Bahan untuk Kegiatan Kantor-Benda Pos</t>
  </si>
  <si>
    <t>Penyediaan Jasa Komunikasi, Sumber Daya Air dan Listrik</t>
  </si>
  <si>
    <t>5.1.02.02.01.0060</t>
  </si>
  <si>
    <t>Belanja Tagihan Air</t>
  </si>
  <si>
    <t>5.1.02.02.01.0061</t>
  </si>
  <si>
    <t>Belanja Tagihan Listrik</t>
  </si>
  <si>
    <t>5.1.02.02.01.0063</t>
  </si>
  <si>
    <t>Belanja Kawat/Faksimili/Internet/TV Berlangganan</t>
  </si>
  <si>
    <t>Pemeliharaan Barang Milik Daerah Penunjang Urusan Pemerintahan Daerah</t>
  </si>
  <si>
    <t>5.1.02.02.01.0067</t>
  </si>
  <si>
    <t>Belanja Pembayaran Pajak, Bea, dan Perizinan</t>
  </si>
  <si>
    <t>Pemeliharaan Peralatan dan Mesin Lainnya</t>
  </si>
  <si>
    <t>5.1.02.02.01.0037</t>
  </si>
  <si>
    <t>Belanja Jasa Juri Perlombaan/Pertandingan</t>
  </si>
  <si>
    <t>5.1.02.05.01.0001</t>
  </si>
  <si>
    <t>Belanja Hadiah yang Bersifat Perlombaan</t>
  </si>
  <si>
    <t>Dinas Kesehatan</t>
  </si>
  <si>
    <t>1.02</t>
  </si>
  <si>
    <t>URUSAN PEMERINTAHAN BIDANG KESEHATAN</t>
  </si>
  <si>
    <t>1.02.0.00.0.00.02.0000</t>
  </si>
  <si>
    <t>1.02.01</t>
  </si>
  <si>
    <t>PROGRAM PEMENUHAN UPAYA KESEHATAN PERORANGAN DAN UPAYA KESEHATAN MASYARAKAT</t>
  </si>
  <si>
    <t>1.02.01.2.01</t>
  </si>
  <si>
    <t>1.02.01.2.01.01</t>
  </si>
  <si>
    <t>1.02.01.2.01.02</t>
  </si>
  <si>
    <t>1.02.01.2.01.03</t>
  </si>
  <si>
    <t>1.02.01.2.01.06</t>
  </si>
  <si>
    <t>1.02.01.2.02</t>
  </si>
  <si>
    <t>5.1.01.03.07.0001</t>
  </si>
  <si>
    <t>Belanja Honorarium Penanggungjawaban Pengelola Keuangan</t>
  </si>
  <si>
    <t>5.1.01.03.07.0002</t>
  </si>
  <si>
    <t>Belanja Honorarium Pengadaan Barang/Jasa</t>
  </si>
  <si>
    <t>1.02.01.2.06</t>
  </si>
  <si>
    <t>1.02.01.2.06.01</t>
  </si>
  <si>
    <t>1.02.01.2.06.03</t>
  </si>
  <si>
    <t>1.02.01.2.06.04</t>
  </si>
  <si>
    <t>1.02.01.2.06.05</t>
  </si>
  <si>
    <t>1.02.01.2.06.06</t>
  </si>
  <si>
    <t>1.02.01.2.06.09</t>
  </si>
  <si>
    <t>1.02.01.2.08</t>
  </si>
  <si>
    <t>1.02.01.2.08.02</t>
  </si>
  <si>
    <t>5.1.02.02.01.0059</t>
  </si>
  <si>
    <t>Belanja Tagihan Telepon</t>
  </si>
  <si>
    <t>5.1.02.02.01.0014</t>
  </si>
  <si>
    <t>Belanja Jasa Tenaga Kesehatan</t>
  </si>
  <si>
    <t>1.02.01.2.09</t>
  </si>
  <si>
    <t>1.02.01.2.09.02</t>
  </si>
  <si>
    <t>Penyediaan Jasa Pemeliharaan, Biaya Pemeliharaan, Pajak dan Perizinan Kendaraan Dinas Operasional atau Lapangan</t>
  </si>
  <si>
    <t>5.1.02.03.02.0035</t>
  </si>
  <si>
    <t>Belanja Pemeliharaan Alat Angkutan-Alat Angkutan Darat Bermotor-Kendaraan Dinas Bermotor Perorangan</t>
  </si>
  <si>
    <t>1.02.01.2.09.06</t>
  </si>
  <si>
    <t>1.02.02</t>
  </si>
  <si>
    <t>1.02.02.2.01</t>
  </si>
  <si>
    <t>Penyediaan Fasilitas Pelayanan Kesehatan untuk UKM dan UKP Kewenangan Daerah Kabupaten/Kota</t>
  </si>
  <si>
    <t>1.02.02.2.01.14</t>
  </si>
  <si>
    <t>Pengadaan Alat Kesehatan/Alat Penunjang Medik Fasilitas Pelayanan Kesehatan</t>
  </si>
  <si>
    <t>1.02.02.2.01.16</t>
  </si>
  <si>
    <t>Pengadaan Obat, Vaksin</t>
  </si>
  <si>
    <t>5.1.02.01.01.0037</t>
  </si>
  <si>
    <t>Belanja Obat-Obatan-Obat</t>
  </si>
  <si>
    <t>1.02.02.2.01.17</t>
  </si>
  <si>
    <t>Pengadaan Bahan Habis Pakai</t>
  </si>
  <si>
    <t>1.02.02.2.02</t>
  </si>
  <si>
    <t>Penyediaan Layanan Kesehatan untuk UKM dan UKP Rujukan Tingkat Daerah Kabupaten/Kota</t>
  </si>
  <si>
    <t>1.02.02.2.02.01</t>
  </si>
  <si>
    <t>Pengelolaan Pelayanan Kesehatan Ibu Hamil</t>
  </si>
  <si>
    <t>1.02.02.2.02.02</t>
  </si>
  <si>
    <t>Pengelolaan Pelayanan Kesehatan Ibu Bersalin</t>
  </si>
  <si>
    <t>1.02.02.2.02.03</t>
  </si>
  <si>
    <t>Pengelolaan Pelayanan Kesehatan Bayi Baru Lahir</t>
  </si>
  <si>
    <t>1.02.02.2.02.04</t>
  </si>
  <si>
    <t>Pengelolaan Pelayanan Kesehatan Balita</t>
  </si>
  <si>
    <t>1.02.02.2.02.05</t>
  </si>
  <si>
    <t>Pengelolaan Pelayanan Kesehatan pada Usia Pendidikan Dasar</t>
  </si>
  <si>
    <t>1.02.02.2.02.06</t>
  </si>
  <si>
    <t>Pengelolaan Pelayanan Kesehatan pada Usia Produktif</t>
  </si>
  <si>
    <t>1.02.02.2.02.07</t>
  </si>
  <si>
    <t>Pengelolaan Pelayanan Kesehatan pada Usia Lanjut</t>
  </si>
  <si>
    <t>1.02.02.2.02.08</t>
  </si>
  <si>
    <t>Pengelolaan Pelayanan Kesehatan Penderita Hipertensi</t>
  </si>
  <si>
    <t>1.02.02.2.02.09</t>
  </si>
  <si>
    <t>Pengelolaan Pelayanan Kesehatan Penderita Diabetes Melitus</t>
  </si>
  <si>
    <t>1.02.02.2.02.10</t>
  </si>
  <si>
    <t>Pengelolaan Pelayanan Kesehatan Orang dengan Gangguan Jiwa Berat</t>
  </si>
  <si>
    <t>1.02.02.2.02.11</t>
  </si>
  <si>
    <t>Pengelolaan Pelayanan Kesehatan Orang Terduga Tuberkulosis</t>
  </si>
  <si>
    <t>1.02.02.2.02.12</t>
  </si>
  <si>
    <t>Pengelolaan Pelayanan Kesehatan Orang dengan Risiko Terinfeksi HIV</t>
  </si>
  <si>
    <t>1.02.02.2.02.15</t>
  </si>
  <si>
    <t>Pengelolaan Pelayanan Kesehatan Gizi Masyarakat</t>
  </si>
  <si>
    <t>1.02.02.2.02.19</t>
  </si>
  <si>
    <t>Pengelolaan Pelayanan Kesehatan Tradisional, Akupuntur, Asuhan Mandiri, dan Tradisional Lainnya</t>
  </si>
  <si>
    <t>1.02.02.2.02.23</t>
  </si>
  <si>
    <t>Pengelolaan Upaya Kesehatan Khusus</t>
  </si>
  <si>
    <t>1.02.02.2.02.25</t>
  </si>
  <si>
    <t>Pelayanan Kesehatan Penyakit Menular dan Tidak Menular</t>
  </si>
  <si>
    <t>1.02.02.2.02.26</t>
  </si>
  <si>
    <t>Pengelolaan Jaminan Kesehatan Masyarakat</t>
  </si>
  <si>
    <t>5.1.02.02.02.0004</t>
  </si>
  <si>
    <t>Belanja Bantuan Iuran Jaminan Kesehatan bagi Peserta PBPU dan BP Kelas 3</t>
  </si>
  <si>
    <t>1.02.02.2.02.28</t>
  </si>
  <si>
    <t>Pengambilan dan Pengiriman Spesimen Penyakit Potensial KLB ke Laboratorium Rujukan/Nasional</t>
  </si>
  <si>
    <t>5.1.02.01.01.0010</t>
  </si>
  <si>
    <t>Belanja Bahan-Isi Tabung Gas</t>
  </si>
  <si>
    <t>1.02.02.2.02.34</t>
  </si>
  <si>
    <t>Operasional Pelayanan Fasilitas Kesehatan Lainnya</t>
  </si>
  <si>
    <t>5.1.02.04.01.0003</t>
  </si>
  <si>
    <t>Belanja Perjalanan Dinas Dalam Kota</t>
  </si>
  <si>
    <t>1.02.02.2.02.38</t>
  </si>
  <si>
    <t>Penyediaan dan Pengelolaan Sistem Penanganan Gawat Darurat Terpadu (SPGDT)</t>
  </si>
  <si>
    <t>1.02.02.2.03</t>
  </si>
  <si>
    <t>1.02.02.2.03.01</t>
  </si>
  <si>
    <t>Penyelenggaraan Sistem Informasi Kesehatan secara Terintegrasi</t>
  </si>
  <si>
    <t>Penyelenggaraan Sistem Informasi Kesehatan Secara Terintegrasi</t>
  </si>
  <si>
    <t>5.1.02.01.01.0035</t>
  </si>
  <si>
    <t>1.02.04</t>
  </si>
  <si>
    <t>PROGRAM SEDIAAN FARMASI, ALAT KESEHATAN DAN MAKANAN MINUMAN</t>
  </si>
  <si>
    <t>1.02.04.2.01</t>
  </si>
  <si>
    <t>Pemberian Izin Apotek, Toko Obat, Toko Alat Kesehatan dan Optikal, Usaha Mikro Obat Tradisional (UMOT)</t>
  </si>
  <si>
    <t>1.02.04.2.01.01</t>
  </si>
  <si>
    <t>Pengendalian dan Pengawasan serta Tindak Lanjut Pengawasan Perizinan Apotek, Toko Obat, Toko Alat Kesehatan, dan Optikal, Usaha Mikro Obat Tradisional (UMOT)</t>
  </si>
  <si>
    <t>1.02.04.2.03</t>
  </si>
  <si>
    <t>1.02.04.2.03.01</t>
  </si>
  <si>
    <t>Penerbitan Sertifikat Produksi Pangan Industri Rumah Tangga dan Nomor P-IRT sebagai Izin Produksi, untuk Produk Makanan Minuman Tertentu yang dapat Diproduksi oleh Industri Rumah Tangga</t>
  </si>
  <si>
    <t>Pengendalian dan Pengawasan serta Tindak Lanjut Pengawasan Sertifikat Produksi Pangan Industri Rumah Tangga dan Nomor P-IRT sebagai Izin Produksi, untuk Produk Makanan Minuman Tertentu yang dapat Diproduksi oleh Industri Rumah Tangga</t>
  </si>
  <si>
    <t>Penerbitan Sertifikat Produksi Pangan Industri Rumah Tangga dan Nomor P-IRT sebagai Izin Produksi, untuk Produk Makanan Minuman Tertentu yang Dapat Diproduksi oleh Industri Rumah Tangga</t>
  </si>
  <si>
    <t>1.02.04.2.06</t>
  </si>
  <si>
    <t>Pemeriksaan dan Tindak Lanjut Hasil Pemeriksaan Post Market pada Produksi dan Produk Makanan Minuman Industri Rumah Tangga</t>
  </si>
  <si>
    <t>1.02.05</t>
  </si>
  <si>
    <t>PROGRAM PEMBERDAYAAN MASYARAKAT BIDANG KESEHATAN</t>
  </si>
  <si>
    <t>Advokasi, Pemberdayaan, Kemitraan, Peningkatan Peran serta Masyarakat dan Lintas Sektor Tingkat Daerah Kabupaten/Kota</t>
  </si>
  <si>
    <t>1.02.01.2.02.07</t>
  </si>
  <si>
    <t>1.02.01.2.10</t>
  </si>
  <si>
    <t>Peningkatan Pelayanan BLUD</t>
  </si>
  <si>
    <t>1.02.01.2.10.01</t>
  </si>
  <si>
    <t>Pelayanan dan Penunjang Pelayanan BLUD</t>
  </si>
  <si>
    <t>5.1.02.99.99.9999</t>
  </si>
  <si>
    <t>Belanja Barang dan Jasa BLUD</t>
  </si>
  <si>
    <t>5.2.02.99.99.9999</t>
  </si>
  <si>
    <t>Belanja Modal Peralatan dan Mesin BLUD</t>
  </si>
  <si>
    <t>5.1.02.01.01.0012</t>
  </si>
  <si>
    <t>Belanja Bahan-Bahan Lainnya</t>
  </si>
  <si>
    <t>5.1.02.01.01.0026</t>
  </si>
  <si>
    <t>Belanja Alat/Bahan untuk Kegiatan Kantor- Bahan Cetak</t>
  </si>
  <si>
    <t>5.1.02.02.04.0118</t>
  </si>
  <si>
    <t>Belanja Sewa Mebel</t>
  </si>
  <si>
    <t>5.1.02.01.01.0004</t>
  </si>
  <si>
    <t>Belanja Bahan-Bahan Bakar dan Pelumas</t>
  </si>
  <si>
    <t>5.1.02.04.01.0004</t>
  </si>
  <si>
    <t>Belanja Perjalanan Dinas Paket Meeting Dalam Kota</t>
  </si>
  <si>
    <t>Administrasi Barang Milik Daerah pada Perangkat Daerah</t>
  </si>
  <si>
    <t>Pembinaan, Pengawasan, dan Pengendalian Barang Milik Daerah pada SKPD</t>
  </si>
  <si>
    <t>5.1.02.02.01.0001</t>
  </si>
  <si>
    <t>5.2.02.07.02.0005</t>
  </si>
  <si>
    <t>Belanja Modal Alat Kesehatan Umum Lainnya</t>
  </si>
  <si>
    <t>5.1.02.02.05.0036</t>
  </si>
  <si>
    <t>Belanja Sewa Taman</t>
  </si>
  <si>
    <t>Rekonsiliasi dan Penyusunan Laporan Barang Milik Daerah pada SKPD</t>
  </si>
  <si>
    <t>5.1.02.03.02.0117</t>
  </si>
  <si>
    <t>Belanja Pemeliharaan Alat Kantor dan Rumah Tangga-Alat Kantor-Alat Kantor Lainnya</t>
  </si>
  <si>
    <t>Penatausahaan Barang Milik Daerah pada SKPD</t>
  </si>
  <si>
    <t>5.1.02.01.01.0054</t>
  </si>
  <si>
    <t>Belanja Penambah Daya Tahan Tubuh</t>
  </si>
  <si>
    <t>5.1.02.05.02.0001</t>
  </si>
  <si>
    <t>23=22 x 20</t>
  </si>
  <si>
    <t>26 = 25 x 23</t>
  </si>
  <si>
    <t>Urusan/BidUrusan/Kegiatan/Sub Kegiatan</t>
  </si>
  <si>
    <t>1.02.01.2.02.01</t>
  </si>
  <si>
    <t>Penyediaan Gaji dan Tunjangan ASN</t>
  </si>
  <si>
    <t>Belanja Gaji Pokok ASN</t>
  </si>
  <si>
    <t>5.1.01.01.01.0001</t>
  </si>
  <si>
    <t>5.1.01.01.02.0001</t>
  </si>
  <si>
    <t>Belanja Tunjangan Keluarga PNS</t>
  </si>
  <si>
    <t>Belanja Tunjangan Jabatan PNS</t>
  </si>
  <si>
    <t>5.1.01.01.03.0001</t>
  </si>
  <si>
    <t>5.1.01.01.04.0001</t>
  </si>
  <si>
    <t>Belanja Tunjangan Fungsional PNS</t>
  </si>
  <si>
    <t>Belanja Tunjangan Fungsional Umum PNS</t>
  </si>
  <si>
    <t>Belanja Tunjangan Beras PNS</t>
  </si>
  <si>
    <t>Belanja Tunjangan PPh/Tunjangan Khusus PNS</t>
  </si>
  <si>
    <t>Belanja Pembulatan Gaji PNS</t>
  </si>
  <si>
    <t>Tambahan Penghasilan berdasarkan Beban Kerja PNS</t>
  </si>
  <si>
    <t>5.1.01.01.05.0001</t>
  </si>
  <si>
    <t>5.1.01.01.06.0001</t>
  </si>
  <si>
    <t>5.1.01.01.07.0001</t>
  </si>
  <si>
    <t>5.1.01.01.08.0001</t>
  </si>
  <si>
    <t>5.1.01.02.01.0001</t>
  </si>
  <si>
    <t>1.02.01.2.02.03</t>
  </si>
  <si>
    <t>Pelaksanaan Penatausahaan dan Pengujian/Verifikasi Keuangan SKPD</t>
  </si>
  <si>
    <t>Belanja Honorarium Penangungjawaban Pengelola Keuangan</t>
  </si>
  <si>
    <t>Koordinasi dan Penyusunan Laporan Keuangan Bulanan/Triwulan/Semesteran SKPD</t>
  </si>
  <si>
    <t>1.02.01.2.03</t>
  </si>
  <si>
    <t>1.02.01.2.03.04</t>
  </si>
  <si>
    <t>1.02.01.2.03.05</t>
  </si>
  <si>
    <t>1.02.01.2.03.06</t>
  </si>
  <si>
    <t>Belanja Jasa Pengelolaan BMD yang tidak menghasilkan pendapatan</t>
  </si>
  <si>
    <t>Belanja Bahan-bahan Lainnya</t>
  </si>
  <si>
    <t>1.02.01.2.06.07</t>
  </si>
  <si>
    <t>Penyediaan Bahan/Material</t>
  </si>
  <si>
    <t>1.02.01.2.08.01</t>
  </si>
  <si>
    <t>Belanja Alat/Bahan untuk Kegiatan Kantor - Bahan Cetak</t>
  </si>
  <si>
    <t>1.02.02.2.01.19</t>
  </si>
  <si>
    <t>Pemeliharaan Prasarana dan Pndukung Fasilitas Pelayanan Kesehatan</t>
  </si>
  <si>
    <t>Belanja Pemeliharaan Alat Laboratorium-Alat Laboratorium Standarisasi Kalibrasi dan Instrumentasi-Alat Laboratorium Uji Perangkat</t>
  </si>
  <si>
    <t>5.1.02.03.02.0375</t>
  </si>
  <si>
    <t>Belanja Alat/Bahan untuk Kegiatan Kantor- Benda Pos</t>
  </si>
  <si>
    <t>Belanja Jasa yang diberikan kepada pihak ketiga/pihak lainnya</t>
  </si>
  <si>
    <t>Belanja Alat/Bahan untuk Kegiatan Kantor-Bahan Cetak</t>
  </si>
  <si>
    <t>5.1.02.02.07.0028</t>
  </si>
  <si>
    <t>Belanja Sewa Alat Musik</t>
  </si>
  <si>
    <t>Belanja Alat/Bahan untuk Kegiatan Kantor-Suvenir/Cendera Mata</t>
  </si>
  <si>
    <t>5.1.05.05.01.0001</t>
  </si>
  <si>
    <t>Belanja Hibah Uang kepada Badan dan Lembaga yang Bersifat Nirlaba, Sukarela, dan Sosial yang Dibentuk Berdasarkan Peraturan Perundang-Undangan</t>
  </si>
  <si>
    <t>5.1.02.02.02.0002</t>
  </si>
  <si>
    <t>Belanja Kontribusi Jaminan Kesehatan bagi PBI</t>
  </si>
  <si>
    <t>5.1.02.02.02.0009</t>
  </si>
  <si>
    <t>Belanja Pembayaran Pelayanan Kesehatan di luar Cakupan Layanan BPJS</t>
  </si>
  <si>
    <t>1.02.02.2.02.36</t>
  </si>
  <si>
    <t>Investigasi Awal Kejadian Tidak Diharapkan (Kejadian Ikutan Pasca Imunisasi dan Pemberian Obat Massal)</t>
  </si>
  <si>
    <t>1.02.02.2.03.03</t>
  </si>
  <si>
    <t>Pengadaan Alat/Perangkat Sistem Informasi Kesehatan dan Jaringan Internet</t>
  </si>
  <si>
    <t>1.02.04.2.06.02</t>
  </si>
  <si>
    <t>Penyediaan dan Pengelolaan Data Tindak Lanjut Pengawasan Perizinan Industri Rumah Tangga</t>
  </si>
  <si>
    <t>1.02.05.2.03</t>
  </si>
  <si>
    <t>Pengembangan dan Pelaksanaan Upaya Kesehatan Bersumber Daya Masyarakat (UKBM) Tingkat Daerah Kabupaten/Kota</t>
  </si>
  <si>
    <t>1.02.05.2.03.01</t>
  </si>
  <si>
    <t>Bimbingan Teknis dan Supervisi Pengembangan dan Pelaksanaan Upaya Kesehatan Bersumber Daya Masyarakat (UKBM)</t>
  </si>
  <si>
    <t>Belanja Alat Bahan untuk Kegiatan Kantor-Souvenir/Cendera Mata</t>
  </si>
  <si>
    <t>5.1.02.05.01.0002</t>
  </si>
  <si>
    <t>Belanja Penghargaan atas Suatu Prestasi</t>
  </si>
  <si>
    <t>DINAS KESEHATAN</t>
  </si>
  <si>
    <t>1.02.0.00.0.00.02.0001</t>
  </si>
  <si>
    <t>UPTD PUSKESMAS PASAR PRABUMULIH</t>
  </si>
  <si>
    <t>5.1.01.99.99.9999</t>
  </si>
  <si>
    <t>Belanja Pegawai BLUD</t>
  </si>
  <si>
    <t>1.02.0.00.0.00.02.0002</t>
  </si>
  <si>
    <t>UPTD PUSKESMAS PRABUMULIH BARAT</t>
  </si>
  <si>
    <t>1.02.0.00.0.00.02.0003</t>
  </si>
  <si>
    <t>UPTD PUSKESMAS PRABUMULIH TIMUR</t>
  </si>
  <si>
    <t>1.02.0.00.0.00.02.0004</t>
  </si>
  <si>
    <t>UPTD PUSKESMAS KARANG RAJA</t>
  </si>
  <si>
    <t>1.02.0.00.0.00.02.0005</t>
  </si>
  <si>
    <t>UPTD PUSKESMAS SUKAJADI</t>
  </si>
  <si>
    <t>1.02.0.00.0.00.02.0006</t>
  </si>
  <si>
    <t>UPTD PUSKESMAS GUNUNG KEMALA</t>
  </si>
  <si>
    <t>1.02.0.00.0.00.02.0007</t>
  </si>
  <si>
    <t>UPTD PUSKESMAS CAMBAI</t>
  </si>
  <si>
    <t>1.02.0.00.0.00.02.0008</t>
  </si>
  <si>
    <t>UPTD PUSKESMAS TANJUNG RAMBANG</t>
  </si>
  <si>
    <t>1.02.0.00.0.00.02.0009</t>
  </si>
  <si>
    <t>UPTD PUSKESMAS TANJUNG RAMAN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</si>
</sst>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00"/>
    <numFmt numFmtId="166" formatCode="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 wrapText="1"/>
    </xf>
    <xf numFmtId="165" fontId="4" fillId="2" borderId="11" xfId="0" applyNumberFormat="1" applyFont="1" applyFill="1" applyBorder="1" applyAlignment="1">
      <alignment vertical="top"/>
    </xf>
    <xf numFmtId="166" fontId="4" fillId="2" borderId="11" xfId="0" applyNumberFormat="1" applyFont="1" applyFill="1" applyBorder="1" applyAlignment="1">
      <alignment vertical="top"/>
    </xf>
    <xf numFmtId="9" fontId="4" fillId="2" borderId="11" xfId="0" applyNumberFormat="1" applyFont="1" applyFill="1" applyBorder="1" applyAlignment="1">
      <alignment horizontal="center" vertical="top" wrapText="1"/>
    </xf>
    <xf numFmtId="3" fontId="4" fillId="2" borderId="11" xfId="0" applyNumberFormat="1" applyFont="1" applyFill="1" applyBorder="1" applyAlignment="1">
      <alignment vertical="top"/>
    </xf>
    <xf numFmtId="3" fontId="3" fillId="2" borderId="9" xfId="0" applyNumberFormat="1" applyFont="1" applyFill="1" applyBorder="1" applyAlignment="1">
      <alignment vertical="top"/>
    </xf>
    <xf numFmtId="164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vertical="top"/>
    </xf>
    <xf numFmtId="0" fontId="4" fillId="5" borderId="11" xfId="0" applyFont="1" applyFill="1" applyBorder="1" applyAlignment="1">
      <alignment horizontal="left" vertical="top"/>
    </xf>
    <xf numFmtId="0" fontId="4" fillId="5" borderId="11" xfId="0" applyFont="1" applyFill="1" applyBorder="1" applyAlignment="1">
      <alignment vertical="top" wrapText="1"/>
    </xf>
    <xf numFmtId="165" fontId="4" fillId="5" borderId="11" xfId="0" applyNumberFormat="1" applyFont="1" applyFill="1" applyBorder="1" applyAlignment="1">
      <alignment vertical="top"/>
    </xf>
    <xf numFmtId="166" fontId="4" fillId="5" borderId="11" xfId="0" applyNumberFormat="1" applyFont="1" applyFill="1" applyBorder="1" applyAlignment="1">
      <alignment vertical="top"/>
    </xf>
    <xf numFmtId="3" fontId="4" fillId="5" borderId="11" xfId="0" applyNumberFormat="1" applyFont="1" applyFill="1" applyBorder="1" applyAlignment="1">
      <alignment vertical="top"/>
    </xf>
    <xf numFmtId="9" fontId="4" fillId="5" borderId="11" xfId="0" applyNumberFormat="1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vertical="top"/>
    </xf>
    <xf numFmtId="0" fontId="3" fillId="2" borderId="1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vertical="top"/>
    </xf>
    <xf numFmtId="0" fontId="3" fillId="2" borderId="9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vertical="top" wrapText="1"/>
    </xf>
    <xf numFmtId="165" fontId="3" fillId="2" borderId="9" xfId="0" applyNumberFormat="1" applyFont="1" applyFill="1" applyBorder="1" applyAlignment="1">
      <alignment vertical="top"/>
    </xf>
    <xf numFmtId="166" fontId="3" fillId="2" borderId="9" xfId="0" applyNumberFormat="1" applyFont="1" applyFill="1" applyBorder="1" applyAlignment="1">
      <alignment vertical="top"/>
    </xf>
    <xf numFmtId="9" fontId="3" fillId="2" borderId="9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vertical="center" wrapText="1"/>
    </xf>
    <xf numFmtId="165" fontId="4" fillId="4" borderId="11" xfId="0" applyNumberFormat="1" applyFont="1" applyFill="1" applyBorder="1" applyAlignment="1">
      <alignment vertical="center"/>
    </xf>
    <xf numFmtId="166" fontId="4" fillId="4" borderId="11" xfId="0" applyNumberFormat="1" applyFont="1" applyFill="1" applyBorder="1" applyAlignment="1">
      <alignment vertical="center"/>
    </xf>
    <xf numFmtId="9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vertical="center" wrapText="1"/>
    </xf>
    <xf numFmtId="165" fontId="4" fillId="3" borderId="11" xfId="0" applyNumberFormat="1" applyFont="1" applyFill="1" applyBorder="1" applyAlignment="1">
      <alignment vertical="center"/>
    </xf>
    <xf numFmtId="166" fontId="4" fillId="3" borderId="11" xfId="0" applyNumberFormat="1" applyFont="1" applyFill="1" applyBorder="1" applyAlignment="1">
      <alignment vertical="center"/>
    </xf>
    <xf numFmtId="3" fontId="4" fillId="3" borderId="11" xfId="0" applyNumberFormat="1" applyFont="1" applyFill="1" applyBorder="1" applyAlignment="1">
      <alignment vertical="center"/>
    </xf>
    <xf numFmtId="9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vertical="center" wrapText="1"/>
    </xf>
    <xf numFmtId="165" fontId="3" fillId="2" borderId="11" xfId="0" applyNumberFormat="1" applyFont="1" applyFill="1" applyBorder="1" applyAlignment="1">
      <alignment vertical="center"/>
    </xf>
    <xf numFmtId="166" fontId="3" fillId="2" borderId="11" xfId="0" applyNumberFormat="1" applyFont="1" applyFill="1" applyBorder="1" applyAlignment="1">
      <alignment vertical="center"/>
    </xf>
    <xf numFmtId="3" fontId="3" fillId="2" borderId="11" xfId="0" applyNumberFormat="1" applyFont="1" applyFill="1" applyBorder="1" applyAlignment="1">
      <alignment vertical="center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vertical="center" wrapText="1"/>
    </xf>
    <xf numFmtId="165" fontId="3" fillId="0" borderId="11" xfId="0" applyNumberFormat="1" applyFont="1" applyFill="1" applyBorder="1" applyAlignment="1">
      <alignment vertical="center"/>
    </xf>
    <xf numFmtId="166" fontId="3" fillId="0" borderId="11" xfId="0" applyNumberFormat="1" applyFont="1" applyFill="1" applyBorder="1" applyAlignment="1">
      <alignment vertical="center"/>
    </xf>
    <xf numFmtId="3" fontId="3" fillId="0" borderId="11" xfId="0" applyNumberFormat="1" applyFont="1" applyFill="1" applyBorder="1" applyAlignment="1">
      <alignment vertical="center"/>
    </xf>
    <xf numFmtId="9" fontId="3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vertical="center"/>
    </xf>
    <xf numFmtId="0" fontId="4" fillId="5" borderId="11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vertical="center" wrapText="1"/>
    </xf>
    <xf numFmtId="165" fontId="4" fillId="5" borderId="11" xfId="0" applyNumberFormat="1" applyFont="1" applyFill="1" applyBorder="1" applyAlignment="1">
      <alignment vertical="center"/>
    </xf>
    <xf numFmtId="166" fontId="4" fillId="5" borderId="11" xfId="0" applyNumberFormat="1" applyFont="1" applyFill="1" applyBorder="1" applyAlignment="1">
      <alignment vertical="center"/>
    </xf>
    <xf numFmtId="9" fontId="4" fillId="5" borderId="11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vertical="center"/>
    </xf>
    <xf numFmtId="0" fontId="4" fillId="6" borderId="11" xfId="0" applyFont="1" applyFill="1" applyBorder="1" applyAlignment="1">
      <alignment horizontal="left" vertical="center"/>
    </xf>
    <xf numFmtId="0" fontId="4" fillId="6" borderId="11" xfId="0" applyFont="1" applyFill="1" applyBorder="1" applyAlignment="1">
      <alignment vertical="center" wrapText="1"/>
    </xf>
    <xf numFmtId="165" fontId="4" fillId="6" borderId="11" xfId="0" applyNumberFormat="1" applyFont="1" applyFill="1" applyBorder="1" applyAlignment="1">
      <alignment vertical="center"/>
    </xf>
    <xf numFmtId="166" fontId="4" fillId="6" borderId="11" xfId="0" applyNumberFormat="1" applyFont="1" applyFill="1" applyBorder="1" applyAlignment="1">
      <alignment vertical="center"/>
    </xf>
    <xf numFmtId="9" fontId="4" fillId="6" borderId="11" xfId="0" applyNumberFormat="1" applyFont="1" applyFill="1" applyBorder="1" applyAlignment="1">
      <alignment horizontal="center" vertical="center" wrapText="1"/>
    </xf>
    <xf numFmtId="0" fontId="4" fillId="6" borderId="0" xfId="0" applyFont="1" applyFill="1" applyAlignment="1">
      <alignment vertical="center" wrapText="1"/>
    </xf>
    <xf numFmtId="3" fontId="4" fillId="6" borderId="11" xfId="0" applyNumberFormat="1" applyFont="1" applyFill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165" fontId="3" fillId="4" borderId="11" xfId="0" applyNumberFormat="1" applyFont="1" applyFill="1" applyBorder="1" applyAlignment="1">
      <alignment vertical="center"/>
    </xf>
    <xf numFmtId="166" fontId="3" fillId="4" borderId="11" xfId="0" applyNumberFormat="1" applyFont="1" applyFill="1" applyBorder="1" applyAlignment="1">
      <alignment vertical="center"/>
    </xf>
    <xf numFmtId="3" fontId="3" fillId="4" borderId="11" xfId="0" applyNumberFormat="1" applyFont="1" applyFill="1" applyBorder="1" applyAlignment="1">
      <alignment vertical="center"/>
    </xf>
    <xf numFmtId="9" fontId="3" fillId="4" borderId="11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/>
    </xf>
    <xf numFmtId="0" fontId="4" fillId="7" borderId="11" xfId="0" applyFont="1" applyFill="1" applyBorder="1" applyAlignment="1">
      <alignment horizontal="left" vertical="center"/>
    </xf>
    <xf numFmtId="0" fontId="4" fillId="7" borderId="11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vertical="top"/>
    </xf>
    <xf numFmtId="165" fontId="4" fillId="7" borderId="11" xfId="0" applyNumberFormat="1" applyFont="1" applyFill="1" applyBorder="1" applyAlignment="1">
      <alignment vertical="top"/>
    </xf>
    <xf numFmtId="166" fontId="4" fillId="7" borderId="11" xfId="0" applyNumberFormat="1" applyFont="1" applyFill="1" applyBorder="1" applyAlignment="1">
      <alignment vertical="top"/>
    </xf>
    <xf numFmtId="0" fontId="4" fillId="7" borderId="11" xfId="0" applyFont="1" applyFill="1" applyBorder="1" applyAlignment="1">
      <alignment vertical="top" wrapText="1"/>
    </xf>
    <xf numFmtId="3" fontId="4" fillId="7" borderId="11" xfId="0" applyNumberFormat="1" applyFont="1" applyFill="1" applyBorder="1" applyAlignment="1">
      <alignment vertical="top"/>
    </xf>
    <xf numFmtId="9" fontId="4" fillId="7" borderId="11" xfId="0" applyNumberFormat="1" applyFont="1" applyFill="1" applyBorder="1" applyAlignment="1">
      <alignment horizontal="center" vertical="top" wrapText="1"/>
    </xf>
    <xf numFmtId="0" fontId="4" fillId="7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vertical="center" wrapText="1"/>
    </xf>
    <xf numFmtId="165" fontId="3" fillId="2" borderId="9" xfId="0" applyNumberFormat="1" applyFont="1" applyFill="1" applyBorder="1" applyAlignment="1">
      <alignment vertical="center"/>
    </xf>
    <xf numFmtId="166" fontId="3" fillId="2" borderId="9" xfId="0" applyNumberFormat="1" applyFont="1" applyFill="1" applyBorder="1" applyAlignment="1">
      <alignment vertical="center"/>
    </xf>
    <xf numFmtId="3" fontId="3" fillId="2" borderId="9" xfId="0" applyNumberFormat="1" applyFont="1" applyFill="1" applyBorder="1" applyAlignment="1">
      <alignment vertical="center"/>
    </xf>
    <xf numFmtId="9" fontId="3" fillId="2" borderId="9" xfId="0" applyNumberFormat="1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241CD-F93E-46C5-BE2D-383278A37FD5}">
  <dimension ref="A1:AB81"/>
  <sheetViews>
    <sheetView tabSelected="1" view="pageBreakPreview" topLeftCell="A49" zoomScale="80" zoomScaleNormal="70" zoomScaleSheetLayoutView="80" workbookViewId="0">
      <selection activeCell="G64" sqref="G64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1" style="2" customWidth="1"/>
    <col min="5" max="5" width="7.42578125" style="2" customWidth="1"/>
    <col min="6" max="6" width="11.42578125" style="2" customWidth="1"/>
    <col min="7" max="7" width="16.85546875" style="2" customWidth="1"/>
    <col min="8" max="8" width="16.7109375" style="2" customWidth="1"/>
    <col min="9" max="9" width="25.140625" style="2" hidden="1" customWidth="1"/>
    <col min="10" max="10" width="29.140625" style="3" customWidth="1"/>
    <col min="11" max="11" width="38.7109375" style="2" hidden="1" customWidth="1"/>
    <col min="12" max="12" width="42.85546875" style="5" customWidth="1"/>
    <col min="13" max="13" width="5.7109375" style="2" customWidth="1"/>
    <col min="14" max="14" width="6" style="2" customWidth="1"/>
    <col min="15" max="15" width="6.28515625" style="2" customWidth="1"/>
    <col min="16" max="16" width="5.42578125" style="2" customWidth="1"/>
    <col min="17" max="17" width="4.7109375" style="2" customWidth="1"/>
    <col min="18" max="18" width="5.7109375" style="2" customWidth="1"/>
    <col min="19" max="20" width="42.85546875" style="5" customWidth="1"/>
    <col min="21" max="21" width="16" style="2" customWidth="1"/>
    <col min="22" max="22" width="9.85546875" style="2" customWidth="1"/>
    <col min="23" max="23" width="7.140625" style="6" customWidth="1"/>
    <col min="24" max="24" width="14.5703125" style="2" customWidth="1"/>
    <col min="25" max="25" width="7.140625" style="2" bestFit="1" customWidth="1"/>
    <col min="26" max="26" width="9.28515625" style="6" customWidth="1"/>
    <col min="27" max="27" width="15.28515625" style="2" customWidth="1"/>
    <col min="28" max="28" width="5" style="2" bestFit="1" customWidth="1"/>
    <col min="29" max="16384" width="9.140625" style="2"/>
  </cols>
  <sheetData>
    <row r="1" spans="1:28" ht="14.25" customHeight="1" x14ac:dyDescent="0.25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ht="15" customHeight="1" x14ac:dyDescent="0.25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15" customHeight="1" x14ac:dyDescent="0.25">
      <c r="B3" s="45" t="s">
        <v>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6" spans="1:28" s="7" customFormat="1" ht="30" customHeight="1" x14ac:dyDescent="0.25">
      <c r="A6" s="45"/>
      <c r="B6" s="46" t="s">
        <v>3</v>
      </c>
      <c r="C6" s="46"/>
      <c r="D6" s="46"/>
      <c r="E6" s="46"/>
      <c r="F6" s="46"/>
      <c r="G6" s="46"/>
      <c r="H6" s="47"/>
      <c r="I6" s="43"/>
      <c r="J6" s="50" t="s">
        <v>218</v>
      </c>
      <c r="K6" s="46"/>
      <c r="L6" s="47"/>
      <c r="M6" s="44" t="s">
        <v>4</v>
      </c>
      <c r="N6" s="44"/>
      <c r="O6" s="44"/>
      <c r="P6" s="44"/>
      <c r="Q6" s="44"/>
      <c r="R6" s="44"/>
      <c r="S6" s="44" t="s">
        <v>5</v>
      </c>
      <c r="T6" s="44" t="s">
        <v>6</v>
      </c>
      <c r="U6" s="44" t="s">
        <v>7</v>
      </c>
      <c r="V6" s="44"/>
      <c r="W6" s="44" t="s">
        <v>8</v>
      </c>
      <c r="X6" s="44"/>
      <c r="Y6" s="44"/>
      <c r="Z6" s="44" t="s">
        <v>9</v>
      </c>
      <c r="AA6" s="44"/>
      <c r="AB6" s="29" t="s">
        <v>10</v>
      </c>
    </row>
    <row r="7" spans="1:28" s="42" customFormat="1" ht="25.5" x14ac:dyDescent="0.25">
      <c r="A7" s="45"/>
      <c r="B7" s="48"/>
      <c r="C7" s="48"/>
      <c r="D7" s="48"/>
      <c r="E7" s="48"/>
      <c r="F7" s="48"/>
      <c r="G7" s="48"/>
      <c r="H7" s="49"/>
      <c r="I7" s="8"/>
      <c r="J7" s="51"/>
      <c r="K7" s="48"/>
      <c r="L7" s="49"/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44"/>
      <c r="T7" s="44"/>
      <c r="U7" s="8" t="s">
        <v>17</v>
      </c>
      <c r="V7" s="8" t="s">
        <v>18</v>
      </c>
      <c r="W7" s="8" t="s">
        <v>19</v>
      </c>
      <c r="X7" s="8" t="s">
        <v>17</v>
      </c>
      <c r="Y7" s="8" t="s">
        <v>18</v>
      </c>
      <c r="Z7" s="8" t="s">
        <v>19</v>
      </c>
      <c r="AA7" s="8" t="s">
        <v>20</v>
      </c>
      <c r="AB7" s="22"/>
    </row>
    <row r="8" spans="1:28" s="42" customFormat="1" x14ac:dyDescent="0.25">
      <c r="B8" s="23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 t="s">
        <v>216</v>
      </c>
      <c r="Y8" s="9">
        <v>24</v>
      </c>
      <c r="Z8" s="9">
        <v>25</v>
      </c>
      <c r="AA8" s="9" t="s">
        <v>217</v>
      </c>
      <c r="AB8" s="24">
        <v>27</v>
      </c>
    </row>
    <row r="9" spans="1:28" s="42" customFormat="1" ht="27" customHeight="1" x14ac:dyDescent="0.25">
      <c r="B9" s="25">
        <v>1</v>
      </c>
      <c r="C9" s="11"/>
      <c r="D9" s="11"/>
      <c r="E9" s="11"/>
      <c r="F9" s="11"/>
      <c r="G9" s="11"/>
      <c r="H9" s="11"/>
      <c r="I9" s="11"/>
      <c r="J9" s="10" t="str">
        <f>CONCATENATE(B9)</f>
        <v>1</v>
      </c>
      <c r="K9" s="11"/>
      <c r="L9" s="12" t="s">
        <v>21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26"/>
    </row>
    <row r="10" spans="1:28" s="4" customFormat="1" ht="25.5" x14ac:dyDescent="0.25">
      <c r="B10" s="27">
        <v>1</v>
      </c>
      <c r="C10" s="14" t="s">
        <v>69</v>
      </c>
      <c r="D10" s="14"/>
      <c r="E10" s="14"/>
      <c r="F10" s="14"/>
      <c r="G10" s="14"/>
      <c r="H10" s="14"/>
      <c r="I10" s="14" t="s">
        <v>68</v>
      </c>
      <c r="J10" s="13" t="str">
        <f>CONCATENATE(C10)</f>
        <v>1.02</v>
      </c>
      <c r="K10" s="15"/>
      <c r="L10" s="15" t="s">
        <v>70</v>
      </c>
      <c r="M10" s="14"/>
      <c r="N10" s="14"/>
      <c r="O10" s="16"/>
      <c r="P10" s="16"/>
      <c r="Q10" s="16"/>
      <c r="R10" s="17"/>
      <c r="S10" s="15"/>
      <c r="T10" s="15"/>
      <c r="U10" s="19"/>
      <c r="V10" s="19"/>
      <c r="W10" s="18"/>
      <c r="X10" s="19"/>
      <c r="Y10" s="19"/>
      <c r="Z10" s="18"/>
      <c r="AA10" s="19"/>
      <c r="AB10" s="28"/>
    </row>
    <row r="11" spans="1:28" s="4" customFormat="1" ht="19.5" customHeight="1" x14ac:dyDescent="0.25">
      <c r="A11" s="62"/>
      <c r="B11" s="63">
        <v>1</v>
      </c>
      <c r="C11" s="64" t="s">
        <v>69</v>
      </c>
      <c r="D11" s="64" t="s">
        <v>71</v>
      </c>
      <c r="E11" s="64"/>
      <c r="F11" s="64"/>
      <c r="G11" s="64"/>
      <c r="H11" s="64"/>
      <c r="I11" s="64" t="s">
        <v>68</v>
      </c>
      <c r="J11" s="64" t="str">
        <f>D11</f>
        <v>1.02.0.00.0.00.02.0000</v>
      </c>
      <c r="K11" s="65"/>
      <c r="L11" s="65" t="s">
        <v>282</v>
      </c>
      <c r="M11" s="14"/>
      <c r="N11" s="14"/>
      <c r="O11" s="16"/>
      <c r="P11" s="16"/>
      <c r="Q11" s="16"/>
      <c r="R11" s="17"/>
      <c r="S11" s="15"/>
      <c r="T11" s="15"/>
      <c r="U11" s="19"/>
      <c r="V11" s="19"/>
      <c r="W11" s="18"/>
      <c r="X11" s="19"/>
      <c r="Y11" s="19"/>
      <c r="Z11" s="18"/>
      <c r="AA11" s="19"/>
      <c r="AB11" s="28"/>
    </row>
    <row r="12" spans="1:28" s="4" customFormat="1" x14ac:dyDescent="0.25">
      <c r="A12" s="62"/>
      <c r="B12" s="134">
        <v>1</v>
      </c>
      <c r="C12" s="135" t="s">
        <v>69</v>
      </c>
      <c r="D12" s="135" t="s">
        <v>283</v>
      </c>
      <c r="E12" s="135"/>
      <c r="F12" s="135"/>
      <c r="G12" s="135"/>
      <c r="H12" s="135"/>
      <c r="I12" s="135" t="s">
        <v>68</v>
      </c>
      <c r="J12" s="135" t="str">
        <f>D12</f>
        <v>1.02.0.00.0.00.02.0001</v>
      </c>
      <c r="K12" s="136"/>
      <c r="L12" s="136" t="s">
        <v>284</v>
      </c>
      <c r="M12" s="137"/>
      <c r="N12" s="137"/>
      <c r="O12" s="138"/>
      <c r="P12" s="138"/>
      <c r="Q12" s="138"/>
      <c r="R12" s="139"/>
      <c r="S12" s="140"/>
      <c r="T12" s="140"/>
      <c r="U12" s="141"/>
      <c r="V12" s="141"/>
      <c r="W12" s="142"/>
      <c r="X12" s="141"/>
      <c r="Y12" s="141"/>
      <c r="Z12" s="142"/>
      <c r="AA12" s="141"/>
      <c r="AB12" s="143"/>
    </row>
    <row r="13" spans="1:28" s="4" customFormat="1" ht="25.5" x14ac:dyDescent="0.25">
      <c r="A13" s="32"/>
      <c r="B13" s="33">
        <v>1</v>
      </c>
      <c r="C13" s="34" t="s">
        <v>69</v>
      </c>
      <c r="D13" s="34" t="s">
        <v>283</v>
      </c>
      <c r="E13" s="34" t="s">
        <v>72</v>
      </c>
      <c r="F13" s="34"/>
      <c r="G13" s="34"/>
      <c r="H13" s="34"/>
      <c r="I13" s="34" t="s">
        <v>68</v>
      </c>
      <c r="J13" s="35" t="str">
        <f>CONCATENATE(C13,".",E13,".00.",E13)</f>
        <v>1.02.1.02.01.00.1.02.01</v>
      </c>
      <c r="K13" s="36"/>
      <c r="L13" s="36" t="s">
        <v>22</v>
      </c>
      <c r="M13" s="34"/>
      <c r="N13" s="34"/>
      <c r="O13" s="37"/>
      <c r="P13" s="37"/>
      <c r="Q13" s="37"/>
      <c r="R13" s="38"/>
      <c r="S13" s="36"/>
      <c r="T13" s="36"/>
      <c r="U13" s="39"/>
      <c r="V13" s="39"/>
      <c r="W13" s="40"/>
      <c r="X13" s="39"/>
      <c r="Y13" s="39"/>
      <c r="Z13" s="40"/>
      <c r="AA13" s="39"/>
      <c r="AB13" s="41"/>
    </row>
    <row r="14" spans="1:28" s="66" customFormat="1" x14ac:dyDescent="0.25">
      <c r="B14" s="67">
        <v>1</v>
      </c>
      <c r="C14" s="68" t="s">
        <v>69</v>
      </c>
      <c r="D14" s="68" t="s">
        <v>71</v>
      </c>
      <c r="E14" s="68" t="s">
        <v>72</v>
      </c>
      <c r="F14" s="68" t="s">
        <v>184</v>
      </c>
      <c r="G14" s="68"/>
      <c r="H14" s="68"/>
      <c r="I14" s="68" t="s">
        <v>68</v>
      </c>
      <c r="J14" s="69" t="str">
        <f>CONCATENATE(C14,".",E14,".00.",F14)</f>
        <v>1.02.1.02.01.00.1.02.01.2.10</v>
      </c>
      <c r="K14" s="70"/>
      <c r="L14" s="70" t="s">
        <v>185</v>
      </c>
      <c r="M14" s="68"/>
      <c r="N14" s="68"/>
      <c r="O14" s="71"/>
      <c r="P14" s="71"/>
      <c r="Q14" s="71"/>
      <c r="R14" s="72"/>
      <c r="S14" s="70"/>
      <c r="T14" s="70"/>
      <c r="U14" s="68"/>
      <c r="V14" s="68"/>
      <c r="W14" s="73"/>
      <c r="X14" s="68"/>
      <c r="Y14" s="68"/>
      <c r="Z14" s="73"/>
      <c r="AA14" s="68"/>
      <c r="AB14" s="74"/>
    </row>
    <row r="15" spans="1:28" s="66" customFormat="1" x14ac:dyDescent="0.25">
      <c r="B15" s="75">
        <v>1</v>
      </c>
      <c r="C15" s="76" t="s">
        <v>69</v>
      </c>
      <c r="D15" s="76" t="s">
        <v>71</v>
      </c>
      <c r="E15" s="76" t="s">
        <v>72</v>
      </c>
      <c r="F15" s="68" t="s">
        <v>184</v>
      </c>
      <c r="G15" s="76" t="s">
        <v>186</v>
      </c>
      <c r="H15" s="76"/>
      <c r="I15" s="76" t="s">
        <v>68</v>
      </c>
      <c r="J15" s="77" t="str">
        <f t="shared" ref="J15:J18" si="0">CONCATENATE(C15,".",E15,".00.",G15)</f>
        <v>1.02.1.02.01.00.1.02.01.2.10.01</v>
      </c>
      <c r="K15" s="76" t="s">
        <v>23</v>
      </c>
      <c r="L15" s="78" t="s">
        <v>187</v>
      </c>
      <c r="M15" s="76"/>
      <c r="N15" s="76"/>
      <c r="O15" s="79"/>
      <c r="P15" s="79"/>
      <c r="Q15" s="79"/>
      <c r="R15" s="80"/>
      <c r="S15" s="78"/>
      <c r="T15" s="78"/>
      <c r="U15" s="81"/>
      <c r="V15" s="76"/>
      <c r="W15" s="82"/>
      <c r="X15" s="76"/>
      <c r="Y15" s="76"/>
      <c r="Z15" s="82"/>
      <c r="AA15" s="76"/>
      <c r="AB15" s="83"/>
    </row>
    <row r="16" spans="1:28" s="84" customFormat="1" x14ac:dyDescent="0.25">
      <c r="B16" s="85">
        <v>1</v>
      </c>
      <c r="C16" s="86" t="s">
        <v>69</v>
      </c>
      <c r="D16" s="86" t="s">
        <v>71</v>
      </c>
      <c r="E16" s="86" t="s">
        <v>72</v>
      </c>
      <c r="F16" s="86" t="s">
        <v>74</v>
      </c>
      <c r="G16" s="86" t="s">
        <v>75</v>
      </c>
      <c r="H16" s="86" t="s">
        <v>285</v>
      </c>
      <c r="I16" s="86" t="s">
        <v>68</v>
      </c>
      <c r="J16" s="87" t="str">
        <f t="shared" si="0"/>
        <v>1.02.1.02.01.00.1.02.01.2.01.01</v>
      </c>
      <c r="K16" s="86" t="s">
        <v>23</v>
      </c>
      <c r="L16" s="88" t="str">
        <f t="shared" ref="L16:L18" si="1">S16</f>
        <v>Belanja Pegawai BLUD</v>
      </c>
      <c r="M16" s="86">
        <v>5</v>
      </c>
      <c r="N16" s="86">
        <v>1</v>
      </c>
      <c r="O16" s="89">
        <v>1</v>
      </c>
      <c r="P16" s="89">
        <v>99</v>
      </c>
      <c r="Q16" s="89">
        <v>99</v>
      </c>
      <c r="R16" s="90">
        <v>9999</v>
      </c>
      <c r="S16" s="88" t="s">
        <v>286</v>
      </c>
      <c r="T16" s="88" t="s">
        <v>286</v>
      </c>
      <c r="U16" s="91">
        <v>718200000</v>
      </c>
      <c r="V16" s="91"/>
      <c r="W16" s="92">
        <v>1</v>
      </c>
      <c r="X16" s="91">
        <f>W16*U16</f>
        <v>718200000</v>
      </c>
      <c r="Y16" s="91"/>
      <c r="Z16" s="92">
        <v>1</v>
      </c>
      <c r="AA16" s="91">
        <f>Z16*X16</f>
        <v>718200000</v>
      </c>
      <c r="AB16" s="93"/>
    </row>
    <row r="17" spans="2:28" s="84" customFormat="1" x14ac:dyDescent="0.25">
      <c r="B17" s="85">
        <v>1</v>
      </c>
      <c r="C17" s="86" t="s">
        <v>69</v>
      </c>
      <c r="D17" s="86" t="s">
        <v>71</v>
      </c>
      <c r="E17" s="86" t="s">
        <v>72</v>
      </c>
      <c r="F17" s="86" t="s">
        <v>74</v>
      </c>
      <c r="G17" s="86" t="s">
        <v>75</v>
      </c>
      <c r="H17" s="86" t="s">
        <v>188</v>
      </c>
      <c r="I17" s="86" t="s">
        <v>68</v>
      </c>
      <c r="J17" s="87" t="str">
        <f t="shared" si="0"/>
        <v>1.02.1.02.01.00.1.02.01.2.01.01</v>
      </c>
      <c r="K17" s="86" t="s">
        <v>23</v>
      </c>
      <c r="L17" s="88" t="str">
        <f t="shared" si="1"/>
        <v>Belanja Barang dan Jasa BLUD</v>
      </c>
      <c r="M17" s="86">
        <v>5</v>
      </c>
      <c r="N17" s="86">
        <v>1</v>
      </c>
      <c r="O17" s="89">
        <v>2</v>
      </c>
      <c r="P17" s="89">
        <v>99</v>
      </c>
      <c r="Q17" s="89">
        <v>99</v>
      </c>
      <c r="R17" s="90">
        <v>9999</v>
      </c>
      <c r="S17" s="88" t="s">
        <v>189</v>
      </c>
      <c r="T17" s="88" t="s">
        <v>189</v>
      </c>
      <c r="U17" s="91">
        <v>373562000</v>
      </c>
      <c r="V17" s="91"/>
      <c r="W17" s="92">
        <v>1</v>
      </c>
      <c r="X17" s="91">
        <f t="shared" ref="X17:X18" si="2">W17*U17</f>
        <v>373562000</v>
      </c>
      <c r="Y17" s="91"/>
      <c r="Z17" s="92">
        <v>1</v>
      </c>
      <c r="AA17" s="91">
        <f t="shared" ref="AA17:AA18" si="3">Z17*X17</f>
        <v>373562000</v>
      </c>
      <c r="AB17" s="93"/>
    </row>
    <row r="18" spans="2:28" s="84" customFormat="1" x14ac:dyDescent="0.25">
      <c r="B18" s="85">
        <v>1</v>
      </c>
      <c r="C18" s="86" t="s">
        <v>69</v>
      </c>
      <c r="D18" s="86" t="s">
        <v>71</v>
      </c>
      <c r="E18" s="86" t="s">
        <v>72</v>
      </c>
      <c r="F18" s="86" t="s">
        <v>74</v>
      </c>
      <c r="G18" s="86" t="s">
        <v>75</v>
      </c>
      <c r="H18" s="86" t="s">
        <v>190</v>
      </c>
      <c r="I18" s="86" t="s">
        <v>68</v>
      </c>
      <c r="J18" s="87" t="str">
        <f t="shared" si="0"/>
        <v>1.02.1.02.01.00.1.02.01.2.01.01</v>
      </c>
      <c r="K18" s="86" t="s">
        <v>23</v>
      </c>
      <c r="L18" s="88" t="str">
        <f t="shared" si="1"/>
        <v>Belanja Modal Peralatan dan Mesin BLUD</v>
      </c>
      <c r="M18" s="86">
        <v>5</v>
      </c>
      <c r="N18" s="86">
        <v>2</v>
      </c>
      <c r="O18" s="89">
        <v>2</v>
      </c>
      <c r="P18" s="89">
        <v>99</v>
      </c>
      <c r="Q18" s="89">
        <v>99</v>
      </c>
      <c r="R18" s="90">
        <v>9999</v>
      </c>
      <c r="S18" s="88" t="s">
        <v>191</v>
      </c>
      <c r="T18" s="88" t="s">
        <v>191</v>
      </c>
      <c r="U18" s="91">
        <v>105238000</v>
      </c>
      <c r="V18" s="91"/>
      <c r="W18" s="92">
        <v>1</v>
      </c>
      <c r="X18" s="91">
        <f t="shared" si="2"/>
        <v>105238000</v>
      </c>
      <c r="Y18" s="91"/>
      <c r="Z18" s="92">
        <v>1</v>
      </c>
      <c r="AA18" s="91">
        <f t="shared" si="3"/>
        <v>105238000</v>
      </c>
      <c r="AB18" s="93"/>
    </row>
    <row r="19" spans="2:28" s="84" customFormat="1" x14ac:dyDescent="0.25">
      <c r="B19" s="134">
        <v>1</v>
      </c>
      <c r="C19" s="135" t="s">
        <v>69</v>
      </c>
      <c r="D19" s="135" t="s">
        <v>287</v>
      </c>
      <c r="E19" s="135"/>
      <c r="F19" s="135"/>
      <c r="G19" s="135"/>
      <c r="H19" s="135"/>
      <c r="I19" s="135" t="s">
        <v>68</v>
      </c>
      <c r="J19" s="135" t="str">
        <f>D19</f>
        <v>1.02.0.00.0.00.02.0002</v>
      </c>
      <c r="K19" s="136"/>
      <c r="L19" s="136" t="s">
        <v>288</v>
      </c>
      <c r="M19" s="137"/>
      <c r="N19" s="137"/>
      <c r="O19" s="138"/>
      <c r="P19" s="138"/>
      <c r="Q19" s="138"/>
      <c r="R19" s="139"/>
      <c r="S19" s="140"/>
      <c r="T19" s="140"/>
      <c r="U19" s="141"/>
      <c r="V19" s="141"/>
      <c r="W19" s="142"/>
      <c r="X19" s="141"/>
      <c r="Y19" s="141"/>
      <c r="Z19" s="142"/>
      <c r="AA19" s="141"/>
      <c r="AB19" s="143"/>
    </row>
    <row r="20" spans="2:28" s="84" customFormat="1" ht="25.5" x14ac:dyDescent="0.25">
      <c r="B20" s="33">
        <v>1</v>
      </c>
      <c r="C20" s="34" t="s">
        <v>69</v>
      </c>
      <c r="D20" s="34" t="s">
        <v>283</v>
      </c>
      <c r="E20" s="34" t="s">
        <v>72</v>
      </c>
      <c r="F20" s="34"/>
      <c r="G20" s="34"/>
      <c r="H20" s="34"/>
      <c r="I20" s="34" t="s">
        <v>68</v>
      </c>
      <c r="J20" s="35" t="str">
        <f>CONCATENATE(C20,".",E20,".00.",E20)</f>
        <v>1.02.1.02.01.00.1.02.01</v>
      </c>
      <c r="K20" s="36"/>
      <c r="L20" s="36" t="s">
        <v>22</v>
      </c>
      <c r="M20" s="34"/>
      <c r="N20" s="34"/>
      <c r="O20" s="37"/>
      <c r="P20" s="37"/>
      <c r="Q20" s="37"/>
      <c r="R20" s="38"/>
      <c r="S20" s="36"/>
      <c r="T20" s="36"/>
      <c r="U20" s="39"/>
      <c r="V20" s="39"/>
      <c r="W20" s="40"/>
      <c r="X20" s="39"/>
      <c r="Y20" s="39"/>
      <c r="Z20" s="40"/>
      <c r="AA20" s="39"/>
      <c r="AB20" s="41"/>
    </row>
    <row r="21" spans="2:28" s="84" customFormat="1" x14ac:dyDescent="0.25">
      <c r="B21" s="67">
        <v>1</v>
      </c>
      <c r="C21" s="68" t="s">
        <v>69</v>
      </c>
      <c r="D21" s="68" t="s">
        <v>71</v>
      </c>
      <c r="E21" s="68" t="s">
        <v>72</v>
      </c>
      <c r="F21" s="68" t="s">
        <v>184</v>
      </c>
      <c r="G21" s="68"/>
      <c r="H21" s="68"/>
      <c r="I21" s="68" t="s">
        <v>68</v>
      </c>
      <c r="J21" s="69" t="str">
        <f>CONCATENATE(C21,".",E21,".00.",F21)</f>
        <v>1.02.1.02.01.00.1.02.01.2.10</v>
      </c>
      <c r="K21" s="70"/>
      <c r="L21" s="70" t="s">
        <v>185</v>
      </c>
      <c r="M21" s="68"/>
      <c r="N21" s="68"/>
      <c r="O21" s="71"/>
      <c r="P21" s="71"/>
      <c r="Q21" s="71"/>
      <c r="R21" s="72"/>
      <c r="S21" s="70"/>
      <c r="T21" s="70"/>
      <c r="U21" s="68"/>
      <c r="V21" s="68"/>
      <c r="W21" s="73"/>
      <c r="X21" s="68"/>
      <c r="Y21" s="68"/>
      <c r="Z21" s="73"/>
      <c r="AA21" s="68"/>
      <c r="AB21" s="74"/>
    </row>
    <row r="22" spans="2:28" s="84" customFormat="1" x14ac:dyDescent="0.25">
      <c r="B22" s="75">
        <v>1</v>
      </c>
      <c r="C22" s="76" t="s">
        <v>69</v>
      </c>
      <c r="D22" s="76" t="s">
        <v>71</v>
      </c>
      <c r="E22" s="76" t="s">
        <v>72</v>
      </c>
      <c r="F22" s="68" t="s">
        <v>184</v>
      </c>
      <c r="G22" s="76" t="s">
        <v>186</v>
      </c>
      <c r="H22" s="76"/>
      <c r="I22" s="76" t="s">
        <v>68</v>
      </c>
      <c r="J22" s="77" t="str">
        <f t="shared" ref="J22:J25" si="4">CONCATENATE(C22,".",E22,".00.",G22)</f>
        <v>1.02.1.02.01.00.1.02.01.2.10.01</v>
      </c>
      <c r="K22" s="76" t="s">
        <v>23</v>
      </c>
      <c r="L22" s="78" t="s">
        <v>187</v>
      </c>
      <c r="M22" s="76"/>
      <c r="N22" s="76"/>
      <c r="O22" s="79"/>
      <c r="P22" s="79"/>
      <c r="Q22" s="79"/>
      <c r="R22" s="80"/>
      <c r="S22" s="78"/>
      <c r="T22" s="78"/>
      <c r="U22" s="81"/>
      <c r="V22" s="76"/>
      <c r="W22" s="82"/>
      <c r="X22" s="76"/>
      <c r="Y22" s="76"/>
      <c r="Z22" s="82"/>
      <c r="AA22" s="76"/>
      <c r="AB22" s="83"/>
    </row>
    <row r="23" spans="2:28" s="84" customFormat="1" x14ac:dyDescent="0.25">
      <c r="B23" s="85">
        <v>1</v>
      </c>
      <c r="C23" s="86" t="s">
        <v>69</v>
      </c>
      <c r="D23" s="86" t="s">
        <v>71</v>
      </c>
      <c r="E23" s="86" t="s">
        <v>72</v>
      </c>
      <c r="F23" s="86" t="s">
        <v>74</v>
      </c>
      <c r="G23" s="86" t="s">
        <v>75</v>
      </c>
      <c r="H23" s="86" t="s">
        <v>285</v>
      </c>
      <c r="I23" s="86" t="s">
        <v>68</v>
      </c>
      <c r="J23" s="87" t="str">
        <f t="shared" si="4"/>
        <v>1.02.1.02.01.00.1.02.01.2.01.01</v>
      </c>
      <c r="K23" s="86" t="s">
        <v>23</v>
      </c>
      <c r="L23" s="88" t="str">
        <f t="shared" ref="L23:L25" si="5">S23</f>
        <v>Belanja Pegawai BLUD</v>
      </c>
      <c r="M23" s="86">
        <v>5</v>
      </c>
      <c r="N23" s="86">
        <v>1</v>
      </c>
      <c r="O23" s="89">
        <v>1</v>
      </c>
      <c r="P23" s="89">
        <v>99</v>
      </c>
      <c r="Q23" s="89">
        <v>99</v>
      </c>
      <c r="R23" s="90">
        <v>9999</v>
      </c>
      <c r="S23" s="88" t="s">
        <v>286</v>
      </c>
      <c r="T23" s="88" t="s">
        <v>286</v>
      </c>
      <c r="U23" s="91">
        <v>667100000</v>
      </c>
      <c r="V23" s="91"/>
      <c r="W23" s="92">
        <v>1</v>
      </c>
      <c r="X23" s="91">
        <f>W23*U23</f>
        <v>667100000</v>
      </c>
      <c r="Y23" s="91"/>
      <c r="Z23" s="92">
        <v>1</v>
      </c>
      <c r="AA23" s="91">
        <f>Z23*X23</f>
        <v>667100000</v>
      </c>
      <c r="AB23" s="93"/>
    </row>
    <row r="24" spans="2:28" s="84" customFormat="1" x14ac:dyDescent="0.25">
      <c r="B24" s="85">
        <v>1</v>
      </c>
      <c r="C24" s="86" t="s">
        <v>69</v>
      </c>
      <c r="D24" s="86" t="s">
        <v>71</v>
      </c>
      <c r="E24" s="86" t="s">
        <v>72</v>
      </c>
      <c r="F24" s="86" t="s">
        <v>74</v>
      </c>
      <c r="G24" s="86" t="s">
        <v>75</v>
      </c>
      <c r="H24" s="86" t="s">
        <v>188</v>
      </c>
      <c r="I24" s="86" t="s">
        <v>68</v>
      </c>
      <c r="J24" s="87" t="str">
        <f t="shared" si="4"/>
        <v>1.02.1.02.01.00.1.02.01.2.01.01</v>
      </c>
      <c r="K24" s="86" t="s">
        <v>23</v>
      </c>
      <c r="L24" s="88" t="str">
        <f t="shared" si="5"/>
        <v>Belanja Barang dan Jasa BLUD</v>
      </c>
      <c r="M24" s="86">
        <v>5</v>
      </c>
      <c r="N24" s="86">
        <v>1</v>
      </c>
      <c r="O24" s="89">
        <v>2</v>
      </c>
      <c r="P24" s="89">
        <v>99</v>
      </c>
      <c r="Q24" s="89">
        <v>99</v>
      </c>
      <c r="R24" s="90">
        <v>9999</v>
      </c>
      <c r="S24" s="88" t="s">
        <v>189</v>
      </c>
      <c r="T24" s="88" t="s">
        <v>189</v>
      </c>
      <c r="U24" s="91">
        <v>375394000</v>
      </c>
      <c r="V24" s="91"/>
      <c r="W24" s="92">
        <v>1</v>
      </c>
      <c r="X24" s="91">
        <f t="shared" ref="X24:X25" si="6">W24*U24</f>
        <v>375394000</v>
      </c>
      <c r="Y24" s="91"/>
      <c r="Z24" s="92">
        <v>1</v>
      </c>
      <c r="AA24" s="91">
        <f t="shared" ref="AA24:AA25" si="7">Z24*X24</f>
        <v>375394000</v>
      </c>
      <c r="AB24" s="93"/>
    </row>
    <row r="25" spans="2:28" s="84" customFormat="1" x14ac:dyDescent="0.25">
      <c r="B25" s="85">
        <v>1</v>
      </c>
      <c r="C25" s="86" t="s">
        <v>69</v>
      </c>
      <c r="D25" s="86" t="s">
        <v>71</v>
      </c>
      <c r="E25" s="86" t="s">
        <v>72</v>
      </c>
      <c r="F25" s="86" t="s">
        <v>74</v>
      </c>
      <c r="G25" s="86" t="s">
        <v>75</v>
      </c>
      <c r="H25" s="86" t="s">
        <v>190</v>
      </c>
      <c r="I25" s="86" t="s">
        <v>68</v>
      </c>
      <c r="J25" s="87" t="str">
        <f t="shared" si="4"/>
        <v>1.02.1.02.01.00.1.02.01.2.01.01</v>
      </c>
      <c r="K25" s="86" t="s">
        <v>23</v>
      </c>
      <c r="L25" s="88" t="str">
        <f t="shared" si="5"/>
        <v>Belanja Modal Peralatan dan Mesin BLUD</v>
      </c>
      <c r="M25" s="86">
        <v>5</v>
      </c>
      <c r="N25" s="86">
        <v>2</v>
      </c>
      <c r="O25" s="89">
        <v>2</v>
      </c>
      <c r="P25" s="89">
        <v>99</v>
      </c>
      <c r="Q25" s="89">
        <v>99</v>
      </c>
      <c r="R25" s="90">
        <v>9999</v>
      </c>
      <c r="S25" s="88" t="s">
        <v>191</v>
      </c>
      <c r="T25" s="88" t="s">
        <v>191</v>
      </c>
      <c r="U25" s="91">
        <v>137506000</v>
      </c>
      <c r="V25" s="91"/>
      <c r="W25" s="92">
        <v>1</v>
      </c>
      <c r="X25" s="91">
        <f t="shared" si="6"/>
        <v>137506000</v>
      </c>
      <c r="Y25" s="91"/>
      <c r="Z25" s="92">
        <v>1</v>
      </c>
      <c r="AA25" s="91">
        <f t="shared" si="7"/>
        <v>137506000</v>
      </c>
      <c r="AB25" s="93"/>
    </row>
    <row r="26" spans="2:28" s="84" customFormat="1" x14ac:dyDescent="0.25">
      <c r="B26" s="134">
        <v>1</v>
      </c>
      <c r="C26" s="135" t="s">
        <v>69</v>
      </c>
      <c r="D26" s="135" t="s">
        <v>289</v>
      </c>
      <c r="E26" s="135"/>
      <c r="F26" s="135"/>
      <c r="G26" s="135"/>
      <c r="H26" s="135"/>
      <c r="I26" s="135" t="s">
        <v>68</v>
      </c>
      <c r="J26" s="135" t="str">
        <f>D26</f>
        <v>1.02.0.00.0.00.02.0003</v>
      </c>
      <c r="K26" s="136"/>
      <c r="L26" s="136" t="s">
        <v>290</v>
      </c>
      <c r="M26" s="137"/>
      <c r="N26" s="137"/>
      <c r="O26" s="138"/>
      <c r="P26" s="138"/>
      <c r="Q26" s="138"/>
      <c r="R26" s="139"/>
      <c r="S26" s="140"/>
      <c r="T26" s="140"/>
      <c r="U26" s="141"/>
      <c r="V26" s="141"/>
      <c r="W26" s="142"/>
      <c r="X26" s="141"/>
      <c r="Y26" s="141"/>
      <c r="Z26" s="142"/>
      <c r="AA26" s="141"/>
      <c r="AB26" s="143"/>
    </row>
    <row r="27" spans="2:28" s="84" customFormat="1" ht="25.5" x14ac:dyDescent="0.25">
      <c r="B27" s="33">
        <v>1</v>
      </c>
      <c r="C27" s="34" t="s">
        <v>69</v>
      </c>
      <c r="D27" s="34" t="s">
        <v>283</v>
      </c>
      <c r="E27" s="34" t="s">
        <v>72</v>
      </c>
      <c r="F27" s="34"/>
      <c r="G27" s="34"/>
      <c r="H27" s="34"/>
      <c r="I27" s="34" t="s">
        <v>68</v>
      </c>
      <c r="J27" s="35" t="str">
        <f>CONCATENATE(C27,".",E27,".00.",E27)</f>
        <v>1.02.1.02.01.00.1.02.01</v>
      </c>
      <c r="K27" s="36"/>
      <c r="L27" s="36" t="s">
        <v>22</v>
      </c>
      <c r="M27" s="34"/>
      <c r="N27" s="34"/>
      <c r="O27" s="37"/>
      <c r="P27" s="37"/>
      <c r="Q27" s="37"/>
      <c r="R27" s="38"/>
      <c r="S27" s="36"/>
      <c r="T27" s="36"/>
      <c r="U27" s="39"/>
      <c r="V27" s="39"/>
      <c r="W27" s="40"/>
      <c r="X27" s="39"/>
      <c r="Y27" s="39"/>
      <c r="Z27" s="40"/>
      <c r="AA27" s="39"/>
      <c r="AB27" s="41"/>
    </row>
    <row r="28" spans="2:28" s="84" customFormat="1" x14ac:dyDescent="0.25">
      <c r="B28" s="67">
        <v>1</v>
      </c>
      <c r="C28" s="68" t="s">
        <v>69</v>
      </c>
      <c r="D28" s="68" t="s">
        <v>71</v>
      </c>
      <c r="E28" s="68" t="s">
        <v>72</v>
      </c>
      <c r="F28" s="68" t="s">
        <v>184</v>
      </c>
      <c r="G28" s="68"/>
      <c r="H28" s="68"/>
      <c r="I28" s="68" t="s">
        <v>68</v>
      </c>
      <c r="J28" s="69" t="str">
        <f>CONCATENATE(C28,".",E28,".00.",F28)</f>
        <v>1.02.1.02.01.00.1.02.01.2.10</v>
      </c>
      <c r="K28" s="70"/>
      <c r="L28" s="70" t="s">
        <v>185</v>
      </c>
      <c r="M28" s="68"/>
      <c r="N28" s="68"/>
      <c r="O28" s="71"/>
      <c r="P28" s="71"/>
      <c r="Q28" s="71"/>
      <c r="R28" s="72"/>
      <c r="S28" s="70"/>
      <c r="T28" s="70"/>
      <c r="U28" s="68"/>
      <c r="V28" s="68"/>
      <c r="W28" s="73"/>
      <c r="X28" s="68"/>
      <c r="Y28" s="68"/>
      <c r="Z28" s="73"/>
      <c r="AA28" s="68"/>
      <c r="AB28" s="74"/>
    </row>
    <row r="29" spans="2:28" s="84" customFormat="1" x14ac:dyDescent="0.25">
      <c r="B29" s="75">
        <v>1</v>
      </c>
      <c r="C29" s="76" t="s">
        <v>69</v>
      </c>
      <c r="D29" s="76" t="s">
        <v>71</v>
      </c>
      <c r="E29" s="76" t="s">
        <v>72</v>
      </c>
      <c r="F29" s="68" t="s">
        <v>184</v>
      </c>
      <c r="G29" s="76" t="s">
        <v>186</v>
      </c>
      <c r="H29" s="76"/>
      <c r="I29" s="76" t="s">
        <v>68</v>
      </c>
      <c r="J29" s="77" t="str">
        <f t="shared" ref="J29:J32" si="8">CONCATENATE(C29,".",E29,".00.",G29)</f>
        <v>1.02.1.02.01.00.1.02.01.2.10.01</v>
      </c>
      <c r="K29" s="76" t="s">
        <v>23</v>
      </c>
      <c r="L29" s="78" t="s">
        <v>187</v>
      </c>
      <c r="M29" s="76"/>
      <c r="N29" s="76"/>
      <c r="O29" s="79"/>
      <c r="P29" s="79"/>
      <c r="Q29" s="79"/>
      <c r="R29" s="80"/>
      <c r="S29" s="78"/>
      <c r="T29" s="78"/>
      <c r="U29" s="81"/>
      <c r="V29" s="76"/>
      <c r="W29" s="82"/>
      <c r="X29" s="76"/>
      <c r="Y29" s="76"/>
      <c r="Z29" s="82"/>
      <c r="AA29" s="76"/>
      <c r="AB29" s="83"/>
    </row>
    <row r="30" spans="2:28" s="84" customFormat="1" x14ac:dyDescent="0.25">
      <c r="B30" s="85">
        <v>1</v>
      </c>
      <c r="C30" s="86" t="s">
        <v>69</v>
      </c>
      <c r="D30" s="86" t="s">
        <v>71</v>
      </c>
      <c r="E30" s="86" t="s">
        <v>72</v>
      </c>
      <c r="F30" s="86" t="s">
        <v>74</v>
      </c>
      <c r="G30" s="86" t="s">
        <v>75</v>
      </c>
      <c r="H30" s="86" t="s">
        <v>285</v>
      </c>
      <c r="I30" s="86" t="s">
        <v>68</v>
      </c>
      <c r="J30" s="87" t="str">
        <f t="shared" si="8"/>
        <v>1.02.1.02.01.00.1.02.01.2.01.01</v>
      </c>
      <c r="K30" s="86" t="s">
        <v>23</v>
      </c>
      <c r="L30" s="88" t="str">
        <f t="shared" ref="L30:L32" si="9">S30</f>
        <v>Belanja Pegawai BLUD</v>
      </c>
      <c r="M30" s="86">
        <v>5</v>
      </c>
      <c r="N30" s="86">
        <v>1</v>
      </c>
      <c r="O30" s="89">
        <v>1</v>
      </c>
      <c r="P30" s="89">
        <v>99</v>
      </c>
      <c r="Q30" s="89">
        <v>99</v>
      </c>
      <c r="R30" s="90">
        <v>9999</v>
      </c>
      <c r="S30" s="88" t="s">
        <v>286</v>
      </c>
      <c r="T30" s="88" t="s">
        <v>286</v>
      </c>
      <c r="U30" s="91">
        <v>454200000</v>
      </c>
      <c r="V30" s="91"/>
      <c r="W30" s="92">
        <v>1</v>
      </c>
      <c r="X30" s="91">
        <f>W30*U30</f>
        <v>454200000</v>
      </c>
      <c r="Y30" s="91"/>
      <c r="Z30" s="92">
        <v>1</v>
      </c>
      <c r="AA30" s="91">
        <f>Z30*X30</f>
        <v>454200000</v>
      </c>
      <c r="AB30" s="93"/>
    </row>
    <row r="31" spans="2:28" s="84" customFormat="1" x14ac:dyDescent="0.25">
      <c r="B31" s="85">
        <v>1</v>
      </c>
      <c r="C31" s="86" t="s">
        <v>69</v>
      </c>
      <c r="D31" s="86" t="s">
        <v>71</v>
      </c>
      <c r="E31" s="86" t="s">
        <v>72</v>
      </c>
      <c r="F31" s="86" t="s">
        <v>74</v>
      </c>
      <c r="G31" s="86" t="s">
        <v>75</v>
      </c>
      <c r="H31" s="86" t="s">
        <v>188</v>
      </c>
      <c r="I31" s="86" t="s">
        <v>68</v>
      </c>
      <c r="J31" s="87" t="str">
        <f t="shared" si="8"/>
        <v>1.02.1.02.01.00.1.02.01.2.01.01</v>
      </c>
      <c r="K31" s="86" t="s">
        <v>23</v>
      </c>
      <c r="L31" s="88" t="str">
        <f t="shared" si="9"/>
        <v>Belanja Barang dan Jasa BLUD</v>
      </c>
      <c r="M31" s="86">
        <v>5</v>
      </c>
      <c r="N31" s="86">
        <v>1</v>
      </c>
      <c r="O31" s="89">
        <v>2</v>
      </c>
      <c r="P31" s="89">
        <v>99</v>
      </c>
      <c r="Q31" s="89">
        <v>99</v>
      </c>
      <c r="R31" s="90">
        <v>9999</v>
      </c>
      <c r="S31" s="88" t="s">
        <v>189</v>
      </c>
      <c r="T31" s="88" t="s">
        <v>189</v>
      </c>
      <c r="U31" s="91">
        <v>257800000</v>
      </c>
      <c r="V31" s="91"/>
      <c r="W31" s="92">
        <v>1</v>
      </c>
      <c r="X31" s="91">
        <f t="shared" ref="X31:X32" si="10">W31*U31</f>
        <v>257800000</v>
      </c>
      <c r="Y31" s="91"/>
      <c r="Z31" s="92">
        <v>1</v>
      </c>
      <c r="AA31" s="91">
        <f t="shared" ref="AA31:AA32" si="11">Z31*X31</f>
        <v>257800000</v>
      </c>
      <c r="AB31" s="93"/>
    </row>
    <row r="32" spans="2:28" s="84" customFormat="1" x14ac:dyDescent="0.25">
      <c r="B32" s="85">
        <v>1</v>
      </c>
      <c r="C32" s="86" t="s">
        <v>69</v>
      </c>
      <c r="D32" s="86" t="s">
        <v>71</v>
      </c>
      <c r="E32" s="86" t="s">
        <v>72</v>
      </c>
      <c r="F32" s="86" t="s">
        <v>74</v>
      </c>
      <c r="G32" s="86" t="s">
        <v>75</v>
      </c>
      <c r="H32" s="86" t="s">
        <v>190</v>
      </c>
      <c r="I32" s="86" t="s">
        <v>68</v>
      </c>
      <c r="J32" s="87" t="str">
        <f t="shared" si="8"/>
        <v>1.02.1.02.01.00.1.02.01.2.01.01</v>
      </c>
      <c r="K32" s="86" t="s">
        <v>23</v>
      </c>
      <c r="L32" s="88" t="str">
        <f t="shared" si="9"/>
        <v>Belanja Modal Peralatan dan Mesin BLUD</v>
      </c>
      <c r="M32" s="86">
        <v>5</v>
      </c>
      <c r="N32" s="86">
        <v>2</v>
      </c>
      <c r="O32" s="89">
        <v>2</v>
      </c>
      <c r="P32" s="89">
        <v>99</v>
      </c>
      <c r="Q32" s="89">
        <v>99</v>
      </c>
      <c r="R32" s="90">
        <v>9999</v>
      </c>
      <c r="S32" s="88" t="s">
        <v>191</v>
      </c>
      <c r="T32" s="88" t="s">
        <v>191</v>
      </c>
      <c r="U32" s="91">
        <v>85000000</v>
      </c>
      <c r="V32" s="91"/>
      <c r="W32" s="92">
        <v>1</v>
      </c>
      <c r="X32" s="91">
        <f t="shared" si="10"/>
        <v>85000000</v>
      </c>
      <c r="Y32" s="91"/>
      <c r="Z32" s="92">
        <v>1</v>
      </c>
      <c r="AA32" s="91">
        <f t="shared" si="11"/>
        <v>85000000</v>
      </c>
      <c r="AB32" s="93"/>
    </row>
    <row r="33" spans="2:28" s="84" customFormat="1" x14ac:dyDescent="0.25">
      <c r="B33" s="134">
        <v>1</v>
      </c>
      <c r="C33" s="135" t="s">
        <v>69</v>
      </c>
      <c r="D33" s="135" t="s">
        <v>291</v>
      </c>
      <c r="E33" s="135"/>
      <c r="F33" s="135"/>
      <c r="G33" s="135"/>
      <c r="H33" s="135"/>
      <c r="I33" s="135" t="s">
        <v>68</v>
      </c>
      <c r="J33" s="135" t="str">
        <f>D33</f>
        <v>1.02.0.00.0.00.02.0004</v>
      </c>
      <c r="K33" s="136"/>
      <c r="L33" s="136" t="s">
        <v>292</v>
      </c>
      <c r="M33" s="137"/>
      <c r="N33" s="137"/>
      <c r="O33" s="138"/>
      <c r="P33" s="138"/>
      <c r="Q33" s="138"/>
      <c r="R33" s="139"/>
      <c r="S33" s="140"/>
      <c r="T33" s="140"/>
      <c r="U33" s="141"/>
      <c r="V33" s="141"/>
      <c r="W33" s="142"/>
      <c r="X33" s="141"/>
      <c r="Y33" s="141"/>
      <c r="Z33" s="142"/>
      <c r="AA33" s="141"/>
      <c r="AB33" s="143"/>
    </row>
    <row r="34" spans="2:28" s="84" customFormat="1" ht="25.5" x14ac:dyDescent="0.25">
      <c r="B34" s="33">
        <v>1</v>
      </c>
      <c r="C34" s="34" t="s">
        <v>69</v>
      </c>
      <c r="D34" s="34" t="s">
        <v>283</v>
      </c>
      <c r="E34" s="34" t="s">
        <v>72</v>
      </c>
      <c r="F34" s="34"/>
      <c r="G34" s="34"/>
      <c r="H34" s="34"/>
      <c r="I34" s="34" t="s">
        <v>68</v>
      </c>
      <c r="J34" s="35" t="str">
        <f>CONCATENATE(C34,".",E34,".00.",E34)</f>
        <v>1.02.1.02.01.00.1.02.01</v>
      </c>
      <c r="K34" s="36"/>
      <c r="L34" s="36" t="s">
        <v>22</v>
      </c>
      <c r="M34" s="34"/>
      <c r="N34" s="34"/>
      <c r="O34" s="37"/>
      <c r="P34" s="37"/>
      <c r="Q34" s="37"/>
      <c r="R34" s="38"/>
      <c r="S34" s="36"/>
      <c r="T34" s="36"/>
      <c r="U34" s="39"/>
      <c r="V34" s="39"/>
      <c r="W34" s="40"/>
      <c r="X34" s="39"/>
      <c r="Y34" s="39"/>
      <c r="Z34" s="40"/>
      <c r="AA34" s="39"/>
      <c r="AB34" s="41"/>
    </row>
    <row r="35" spans="2:28" s="84" customFormat="1" x14ac:dyDescent="0.25">
      <c r="B35" s="67">
        <v>1</v>
      </c>
      <c r="C35" s="68" t="s">
        <v>69</v>
      </c>
      <c r="D35" s="68" t="s">
        <v>71</v>
      </c>
      <c r="E35" s="68" t="s">
        <v>72</v>
      </c>
      <c r="F35" s="68" t="s">
        <v>184</v>
      </c>
      <c r="G35" s="68"/>
      <c r="H35" s="68"/>
      <c r="I35" s="68" t="s">
        <v>68</v>
      </c>
      <c r="J35" s="69" t="str">
        <f>CONCATENATE(C35,".",E35,".00.",F35)</f>
        <v>1.02.1.02.01.00.1.02.01.2.10</v>
      </c>
      <c r="K35" s="70"/>
      <c r="L35" s="70" t="s">
        <v>185</v>
      </c>
      <c r="M35" s="68"/>
      <c r="N35" s="68"/>
      <c r="O35" s="71"/>
      <c r="P35" s="71"/>
      <c r="Q35" s="71"/>
      <c r="R35" s="72"/>
      <c r="S35" s="70"/>
      <c r="T35" s="70"/>
      <c r="U35" s="68"/>
      <c r="V35" s="68"/>
      <c r="W35" s="73"/>
      <c r="X35" s="68"/>
      <c r="Y35" s="68"/>
      <c r="Z35" s="73"/>
      <c r="AA35" s="68"/>
      <c r="AB35" s="74"/>
    </row>
    <row r="36" spans="2:28" s="84" customFormat="1" x14ac:dyDescent="0.25">
      <c r="B36" s="75">
        <v>1</v>
      </c>
      <c r="C36" s="76" t="s">
        <v>69</v>
      </c>
      <c r="D36" s="76" t="s">
        <v>71</v>
      </c>
      <c r="E36" s="76" t="s">
        <v>72</v>
      </c>
      <c r="F36" s="68" t="s">
        <v>184</v>
      </c>
      <c r="G36" s="76" t="s">
        <v>186</v>
      </c>
      <c r="H36" s="76"/>
      <c r="I36" s="76" t="s">
        <v>68</v>
      </c>
      <c r="J36" s="77" t="str">
        <f t="shared" ref="J36:J39" si="12">CONCATENATE(C36,".",E36,".00.",G36)</f>
        <v>1.02.1.02.01.00.1.02.01.2.10.01</v>
      </c>
      <c r="K36" s="76" t="s">
        <v>23</v>
      </c>
      <c r="L36" s="78" t="s">
        <v>187</v>
      </c>
      <c r="M36" s="76"/>
      <c r="N36" s="76"/>
      <c r="O36" s="79"/>
      <c r="P36" s="79"/>
      <c r="Q36" s="79"/>
      <c r="R36" s="80"/>
      <c r="S36" s="78"/>
      <c r="T36" s="78"/>
      <c r="U36" s="81"/>
      <c r="V36" s="76"/>
      <c r="W36" s="82"/>
      <c r="X36" s="76"/>
      <c r="Y36" s="76"/>
      <c r="Z36" s="82"/>
      <c r="AA36" s="76"/>
      <c r="AB36" s="83"/>
    </row>
    <row r="37" spans="2:28" s="84" customFormat="1" x14ac:dyDescent="0.25">
      <c r="B37" s="85">
        <v>1</v>
      </c>
      <c r="C37" s="86" t="s">
        <v>69</v>
      </c>
      <c r="D37" s="86" t="s">
        <v>71</v>
      </c>
      <c r="E37" s="86" t="s">
        <v>72</v>
      </c>
      <c r="F37" s="86" t="s">
        <v>74</v>
      </c>
      <c r="G37" s="86" t="s">
        <v>75</v>
      </c>
      <c r="H37" s="86" t="s">
        <v>285</v>
      </c>
      <c r="I37" s="86" t="s">
        <v>68</v>
      </c>
      <c r="J37" s="87" t="str">
        <f t="shared" si="12"/>
        <v>1.02.1.02.01.00.1.02.01.2.01.01</v>
      </c>
      <c r="K37" s="86" t="s">
        <v>23</v>
      </c>
      <c r="L37" s="88" t="str">
        <f t="shared" ref="L37:L39" si="13">S37</f>
        <v>Belanja Pegawai BLUD</v>
      </c>
      <c r="M37" s="86">
        <v>5</v>
      </c>
      <c r="N37" s="86">
        <v>1</v>
      </c>
      <c r="O37" s="89">
        <v>1</v>
      </c>
      <c r="P37" s="89">
        <v>99</v>
      </c>
      <c r="Q37" s="89">
        <v>99</v>
      </c>
      <c r="R37" s="90">
        <v>9999</v>
      </c>
      <c r="S37" s="88" t="s">
        <v>286</v>
      </c>
      <c r="T37" s="88" t="s">
        <v>286</v>
      </c>
      <c r="U37" s="91">
        <v>416040000</v>
      </c>
      <c r="V37" s="91"/>
      <c r="W37" s="92">
        <v>1</v>
      </c>
      <c r="X37" s="91">
        <f>W37*U37</f>
        <v>416040000</v>
      </c>
      <c r="Y37" s="91"/>
      <c r="Z37" s="92">
        <v>1</v>
      </c>
      <c r="AA37" s="91">
        <f>Z37*X37</f>
        <v>416040000</v>
      </c>
      <c r="AB37" s="93"/>
    </row>
    <row r="38" spans="2:28" s="84" customFormat="1" x14ac:dyDescent="0.25">
      <c r="B38" s="85">
        <v>1</v>
      </c>
      <c r="C38" s="86" t="s">
        <v>69</v>
      </c>
      <c r="D38" s="86" t="s">
        <v>71</v>
      </c>
      <c r="E38" s="86" t="s">
        <v>72</v>
      </c>
      <c r="F38" s="86" t="s">
        <v>74</v>
      </c>
      <c r="G38" s="86" t="s">
        <v>75</v>
      </c>
      <c r="H38" s="86" t="s">
        <v>188</v>
      </c>
      <c r="I38" s="86" t="s">
        <v>68</v>
      </c>
      <c r="J38" s="87" t="str">
        <f t="shared" si="12"/>
        <v>1.02.1.02.01.00.1.02.01.2.01.01</v>
      </c>
      <c r="K38" s="86" t="s">
        <v>23</v>
      </c>
      <c r="L38" s="88" t="str">
        <f t="shared" si="13"/>
        <v>Belanja Barang dan Jasa BLUD</v>
      </c>
      <c r="M38" s="86">
        <v>5</v>
      </c>
      <c r="N38" s="86">
        <v>1</v>
      </c>
      <c r="O38" s="89">
        <v>2</v>
      </c>
      <c r="P38" s="89">
        <v>99</v>
      </c>
      <c r="Q38" s="89">
        <v>99</v>
      </c>
      <c r="R38" s="90">
        <v>9999</v>
      </c>
      <c r="S38" s="88" t="s">
        <v>189</v>
      </c>
      <c r="T38" s="88" t="s">
        <v>189</v>
      </c>
      <c r="U38" s="91">
        <v>326115000</v>
      </c>
      <c r="V38" s="91"/>
      <c r="W38" s="92">
        <v>1</v>
      </c>
      <c r="X38" s="91">
        <f t="shared" ref="X38:X39" si="14">W38*U38</f>
        <v>326115000</v>
      </c>
      <c r="Y38" s="91"/>
      <c r="Z38" s="92">
        <v>1</v>
      </c>
      <c r="AA38" s="91">
        <f t="shared" ref="AA38:AA39" si="15">Z38*X38</f>
        <v>326115000</v>
      </c>
      <c r="AB38" s="93"/>
    </row>
    <row r="39" spans="2:28" s="84" customFormat="1" x14ac:dyDescent="0.25">
      <c r="B39" s="85">
        <v>1</v>
      </c>
      <c r="C39" s="86" t="s">
        <v>69</v>
      </c>
      <c r="D39" s="86" t="s">
        <v>71</v>
      </c>
      <c r="E39" s="86" t="s">
        <v>72</v>
      </c>
      <c r="F39" s="86" t="s">
        <v>74</v>
      </c>
      <c r="G39" s="86" t="s">
        <v>75</v>
      </c>
      <c r="H39" s="86" t="s">
        <v>190</v>
      </c>
      <c r="I39" s="86" t="s">
        <v>68</v>
      </c>
      <c r="J39" s="87" t="str">
        <f t="shared" si="12"/>
        <v>1.02.1.02.01.00.1.02.01.2.01.01</v>
      </c>
      <c r="K39" s="86" t="s">
        <v>23</v>
      </c>
      <c r="L39" s="88" t="str">
        <f t="shared" si="13"/>
        <v>Belanja Modal Peralatan dan Mesin BLUD</v>
      </c>
      <c r="M39" s="86">
        <v>5</v>
      </c>
      <c r="N39" s="86">
        <v>2</v>
      </c>
      <c r="O39" s="89">
        <v>2</v>
      </c>
      <c r="P39" s="89">
        <v>99</v>
      </c>
      <c r="Q39" s="89">
        <v>99</v>
      </c>
      <c r="R39" s="90">
        <v>9999</v>
      </c>
      <c r="S39" s="88" t="s">
        <v>191</v>
      </c>
      <c r="T39" s="88" t="s">
        <v>191</v>
      </c>
      <c r="U39" s="91">
        <v>19845000</v>
      </c>
      <c r="V39" s="91"/>
      <c r="W39" s="92">
        <v>1</v>
      </c>
      <c r="X39" s="91">
        <f t="shared" si="14"/>
        <v>19845000</v>
      </c>
      <c r="Y39" s="91"/>
      <c r="Z39" s="92">
        <v>1</v>
      </c>
      <c r="AA39" s="91">
        <f t="shared" si="15"/>
        <v>19845000</v>
      </c>
      <c r="AB39" s="93"/>
    </row>
    <row r="40" spans="2:28" s="84" customFormat="1" x14ac:dyDescent="0.25">
      <c r="B40" s="134">
        <v>1</v>
      </c>
      <c r="C40" s="135" t="s">
        <v>69</v>
      </c>
      <c r="D40" s="135" t="s">
        <v>293</v>
      </c>
      <c r="E40" s="135"/>
      <c r="F40" s="135"/>
      <c r="G40" s="135"/>
      <c r="H40" s="135"/>
      <c r="I40" s="135" t="s">
        <v>68</v>
      </c>
      <c r="J40" s="135" t="str">
        <f>D40</f>
        <v>1.02.0.00.0.00.02.0005</v>
      </c>
      <c r="K40" s="136"/>
      <c r="L40" s="136" t="s">
        <v>294</v>
      </c>
      <c r="M40" s="137"/>
      <c r="N40" s="137"/>
      <c r="O40" s="138"/>
      <c r="P40" s="138"/>
      <c r="Q40" s="138"/>
      <c r="R40" s="139"/>
      <c r="S40" s="140"/>
      <c r="T40" s="140"/>
      <c r="U40" s="141"/>
      <c r="V40" s="141"/>
      <c r="W40" s="142"/>
      <c r="X40" s="141"/>
      <c r="Y40" s="141"/>
      <c r="Z40" s="142"/>
      <c r="AA40" s="141"/>
      <c r="AB40" s="143"/>
    </row>
    <row r="41" spans="2:28" s="84" customFormat="1" ht="25.5" x14ac:dyDescent="0.25">
      <c r="B41" s="33">
        <v>1</v>
      </c>
      <c r="C41" s="34" t="s">
        <v>69</v>
      </c>
      <c r="D41" s="34" t="s">
        <v>283</v>
      </c>
      <c r="E41" s="34" t="s">
        <v>72</v>
      </c>
      <c r="F41" s="34"/>
      <c r="G41" s="34"/>
      <c r="H41" s="34"/>
      <c r="I41" s="34" t="s">
        <v>68</v>
      </c>
      <c r="J41" s="35" t="str">
        <f>CONCATENATE(C41,".",E41,".00.",E41)</f>
        <v>1.02.1.02.01.00.1.02.01</v>
      </c>
      <c r="K41" s="36"/>
      <c r="L41" s="36" t="s">
        <v>22</v>
      </c>
      <c r="M41" s="34"/>
      <c r="N41" s="34"/>
      <c r="O41" s="37"/>
      <c r="P41" s="37"/>
      <c r="Q41" s="37"/>
      <c r="R41" s="38"/>
      <c r="S41" s="36"/>
      <c r="T41" s="36"/>
      <c r="U41" s="39"/>
      <c r="V41" s="39"/>
      <c r="W41" s="40"/>
      <c r="X41" s="39"/>
      <c r="Y41" s="39"/>
      <c r="Z41" s="40"/>
      <c r="AA41" s="39"/>
      <c r="AB41" s="41"/>
    </row>
    <row r="42" spans="2:28" s="84" customFormat="1" x14ac:dyDescent="0.25">
      <c r="B42" s="67">
        <v>1</v>
      </c>
      <c r="C42" s="68" t="s">
        <v>69</v>
      </c>
      <c r="D42" s="68" t="s">
        <v>71</v>
      </c>
      <c r="E42" s="68" t="s">
        <v>72</v>
      </c>
      <c r="F42" s="68" t="s">
        <v>184</v>
      </c>
      <c r="G42" s="68"/>
      <c r="H42" s="68"/>
      <c r="I42" s="68" t="s">
        <v>68</v>
      </c>
      <c r="J42" s="69" t="str">
        <f>CONCATENATE(C42,".",E42,".00.",F42)</f>
        <v>1.02.1.02.01.00.1.02.01.2.10</v>
      </c>
      <c r="K42" s="70"/>
      <c r="L42" s="70" t="s">
        <v>185</v>
      </c>
      <c r="M42" s="68"/>
      <c r="N42" s="68"/>
      <c r="O42" s="71"/>
      <c r="P42" s="71"/>
      <c r="Q42" s="71"/>
      <c r="R42" s="72"/>
      <c r="S42" s="70"/>
      <c r="T42" s="70"/>
      <c r="U42" s="68"/>
      <c r="V42" s="68"/>
      <c r="W42" s="73"/>
      <c r="X42" s="68"/>
      <c r="Y42" s="68"/>
      <c r="Z42" s="73"/>
      <c r="AA42" s="68"/>
      <c r="AB42" s="74"/>
    </row>
    <row r="43" spans="2:28" s="84" customFormat="1" x14ac:dyDescent="0.25">
      <c r="B43" s="75">
        <v>1</v>
      </c>
      <c r="C43" s="76" t="s">
        <v>69</v>
      </c>
      <c r="D43" s="76" t="s">
        <v>71</v>
      </c>
      <c r="E43" s="76" t="s">
        <v>72</v>
      </c>
      <c r="F43" s="68" t="s">
        <v>184</v>
      </c>
      <c r="G43" s="76" t="s">
        <v>186</v>
      </c>
      <c r="H43" s="76"/>
      <c r="I43" s="76" t="s">
        <v>68</v>
      </c>
      <c r="J43" s="77" t="str">
        <f t="shared" ref="J43:J46" si="16">CONCATENATE(C43,".",E43,".00.",G43)</f>
        <v>1.02.1.02.01.00.1.02.01.2.10.01</v>
      </c>
      <c r="K43" s="76" t="s">
        <v>23</v>
      </c>
      <c r="L43" s="78" t="s">
        <v>187</v>
      </c>
      <c r="M43" s="76"/>
      <c r="N43" s="76"/>
      <c r="O43" s="79"/>
      <c r="P43" s="79"/>
      <c r="Q43" s="79"/>
      <c r="R43" s="80"/>
      <c r="S43" s="78"/>
      <c r="T43" s="78"/>
      <c r="U43" s="81"/>
      <c r="V43" s="76"/>
      <c r="W43" s="82"/>
      <c r="X43" s="76"/>
      <c r="Y43" s="76"/>
      <c r="Z43" s="82"/>
      <c r="AA43" s="76"/>
      <c r="AB43" s="83"/>
    </row>
    <row r="44" spans="2:28" s="84" customFormat="1" x14ac:dyDescent="0.25">
      <c r="B44" s="85">
        <v>1</v>
      </c>
      <c r="C44" s="86" t="s">
        <v>69</v>
      </c>
      <c r="D44" s="86" t="s">
        <v>71</v>
      </c>
      <c r="E44" s="86" t="s">
        <v>72</v>
      </c>
      <c r="F44" s="86" t="s">
        <v>74</v>
      </c>
      <c r="G44" s="86" t="s">
        <v>75</v>
      </c>
      <c r="H44" s="86" t="s">
        <v>285</v>
      </c>
      <c r="I44" s="86" t="s">
        <v>68</v>
      </c>
      <c r="J44" s="87" t="str">
        <f t="shared" si="16"/>
        <v>1.02.1.02.01.00.1.02.01.2.01.01</v>
      </c>
      <c r="K44" s="86" t="s">
        <v>23</v>
      </c>
      <c r="L44" s="88" t="str">
        <f t="shared" ref="L44:L46" si="17">S44</f>
        <v>Belanja Pegawai BLUD</v>
      </c>
      <c r="M44" s="86">
        <v>5</v>
      </c>
      <c r="N44" s="86">
        <v>1</v>
      </c>
      <c r="O44" s="89">
        <v>1</v>
      </c>
      <c r="P44" s="89">
        <v>99</v>
      </c>
      <c r="Q44" s="89">
        <v>99</v>
      </c>
      <c r="R44" s="90">
        <v>9999</v>
      </c>
      <c r="S44" s="88" t="s">
        <v>286</v>
      </c>
      <c r="T44" s="88" t="s">
        <v>286</v>
      </c>
      <c r="U44" s="91">
        <v>429000000</v>
      </c>
      <c r="V44" s="91"/>
      <c r="W44" s="92">
        <v>1</v>
      </c>
      <c r="X44" s="91">
        <f>W44*U44</f>
        <v>429000000</v>
      </c>
      <c r="Y44" s="91"/>
      <c r="Z44" s="92">
        <v>1</v>
      </c>
      <c r="AA44" s="91">
        <f>Z44*X44</f>
        <v>429000000</v>
      </c>
      <c r="AB44" s="93"/>
    </row>
    <row r="45" spans="2:28" s="84" customFormat="1" x14ac:dyDescent="0.25">
      <c r="B45" s="85">
        <v>1</v>
      </c>
      <c r="C45" s="86" t="s">
        <v>69</v>
      </c>
      <c r="D45" s="86" t="s">
        <v>71</v>
      </c>
      <c r="E45" s="86" t="s">
        <v>72</v>
      </c>
      <c r="F45" s="86" t="s">
        <v>74</v>
      </c>
      <c r="G45" s="86" t="s">
        <v>75</v>
      </c>
      <c r="H45" s="86" t="s">
        <v>188</v>
      </c>
      <c r="I45" s="86" t="s">
        <v>68</v>
      </c>
      <c r="J45" s="87" t="str">
        <f t="shared" si="16"/>
        <v>1.02.1.02.01.00.1.02.01.2.01.01</v>
      </c>
      <c r="K45" s="86" t="s">
        <v>23</v>
      </c>
      <c r="L45" s="88" t="str">
        <f t="shared" si="17"/>
        <v>Belanja Barang dan Jasa BLUD</v>
      </c>
      <c r="M45" s="86">
        <v>5</v>
      </c>
      <c r="N45" s="86">
        <v>1</v>
      </c>
      <c r="O45" s="89">
        <v>2</v>
      </c>
      <c r="P45" s="89">
        <v>99</v>
      </c>
      <c r="Q45" s="89">
        <v>99</v>
      </c>
      <c r="R45" s="90">
        <v>9999</v>
      </c>
      <c r="S45" s="88" t="s">
        <v>189</v>
      </c>
      <c r="T45" s="88" t="s">
        <v>189</v>
      </c>
      <c r="U45" s="91">
        <v>274992000</v>
      </c>
      <c r="V45" s="91"/>
      <c r="W45" s="92">
        <v>1</v>
      </c>
      <c r="X45" s="91">
        <f t="shared" ref="X45:X46" si="18">W45*U45</f>
        <v>274992000</v>
      </c>
      <c r="Y45" s="91"/>
      <c r="Z45" s="92">
        <v>1</v>
      </c>
      <c r="AA45" s="91">
        <f t="shared" ref="AA45:AA46" si="19">Z45*X45</f>
        <v>274992000</v>
      </c>
      <c r="AB45" s="93"/>
    </row>
    <row r="46" spans="2:28" s="84" customFormat="1" x14ac:dyDescent="0.25">
      <c r="B46" s="85">
        <v>1</v>
      </c>
      <c r="C46" s="86" t="s">
        <v>69</v>
      </c>
      <c r="D46" s="86" t="s">
        <v>71</v>
      </c>
      <c r="E46" s="86" t="s">
        <v>72</v>
      </c>
      <c r="F46" s="86" t="s">
        <v>74</v>
      </c>
      <c r="G46" s="86" t="s">
        <v>75</v>
      </c>
      <c r="H46" s="86" t="s">
        <v>190</v>
      </c>
      <c r="I46" s="86" t="s">
        <v>68</v>
      </c>
      <c r="J46" s="87" t="str">
        <f t="shared" si="16"/>
        <v>1.02.1.02.01.00.1.02.01.2.01.01</v>
      </c>
      <c r="K46" s="86" t="s">
        <v>23</v>
      </c>
      <c r="L46" s="88" t="str">
        <f t="shared" si="17"/>
        <v>Belanja Modal Peralatan dan Mesin BLUD</v>
      </c>
      <c r="M46" s="86">
        <v>5</v>
      </c>
      <c r="N46" s="86">
        <v>2</v>
      </c>
      <c r="O46" s="89">
        <v>2</v>
      </c>
      <c r="P46" s="89">
        <v>99</v>
      </c>
      <c r="Q46" s="89">
        <v>99</v>
      </c>
      <c r="R46" s="90">
        <v>9999</v>
      </c>
      <c r="S46" s="88" t="s">
        <v>191</v>
      </c>
      <c r="T46" s="88" t="s">
        <v>191</v>
      </c>
      <c r="U46" s="91">
        <v>51008000</v>
      </c>
      <c r="V46" s="91"/>
      <c r="W46" s="92">
        <v>1</v>
      </c>
      <c r="X46" s="91">
        <f t="shared" si="18"/>
        <v>51008000</v>
      </c>
      <c r="Y46" s="91"/>
      <c r="Z46" s="92">
        <v>1</v>
      </c>
      <c r="AA46" s="91">
        <f t="shared" si="19"/>
        <v>51008000</v>
      </c>
      <c r="AB46" s="93"/>
    </row>
    <row r="47" spans="2:28" s="84" customFormat="1" x14ac:dyDescent="0.25">
      <c r="B47" s="134">
        <v>1</v>
      </c>
      <c r="C47" s="135" t="s">
        <v>69</v>
      </c>
      <c r="D47" s="135" t="s">
        <v>295</v>
      </c>
      <c r="E47" s="135"/>
      <c r="F47" s="135"/>
      <c r="G47" s="135"/>
      <c r="H47" s="135"/>
      <c r="I47" s="135" t="s">
        <v>68</v>
      </c>
      <c r="J47" s="135" t="str">
        <f>D47</f>
        <v>1.02.0.00.0.00.02.0006</v>
      </c>
      <c r="K47" s="136"/>
      <c r="L47" s="136" t="s">
        <v>296</v>
      </c>
      <c r="M47" s="137"/>
      <c r="N47" s="137"/>
      <c r="O47" s="138"/>
      <c r="P47" s="138"/>
      <c r="Q47" s="138"/>
      <c r="R47" s="139"/>
      <c r="S47" s="140"/>
      <c r="T47" s="140"/>
      <c r="U47" s="141"/>
      <c r="V47" s="141"/>
      <c r="W47" s="142"/>
      <c r="X47" s="141"/>
      <c r="Y47" s="141"/>
      <c r="Z47" s="142"/>
      <c r="AA47" s="141"/>
      <c r="AB47" s="143"/>
    </row>
    <row r="48" spans="2:28" s="84" customFormat="1" ht="25.5" x14ac:dyDescent="0.25">
      <c r="B48" s="33">
        <v>1</v>
      </c>
      <c r="C48" s="34" t="s">
        <v>69</v>
      </c>
      <c r="D48" s="34" t="s">
        <v>283</v>
      </c>
      <c r="E48" s="34" t="s">
        <v>72</v>
      </c>
      <c r="F48" s="34"/>
      <c r="G48" s="34"/>
      <c r="H48" s="34"/>
      <c r="I48" s="34" t="s">
        <v>68</v>
      </c>
      <c r="J48" s="35" t="str">
        <f>CONCATENATE(C48,".",E48,".00.",E48)</f>
        <v>1.02.1.02.01.00.1.02.01</v>
      </c>
      <c r="K48" s="36"/>
      <c r="L48" s="36" t="s">
        <v>22</v>
      </c>
      <c r="M48" s="34"/>
      <c r="N48" s="34"/>
      <c r="O48" s="37"/>
      <c r="P48" s="37"/>
      <c r="Q48" s="37"/>
      <c r="R48" s="38"/>
      <c r="S48" s="36"/>
      <c r="T48" s="36"/>
      <c r="U48" s="39"/>
      <c r="V48" s="39"/>
      <c r="W48" s="40"/>
      <c r="X48" s="39"/>
      <c r="Y48" s="39"/>
      <c r="Z48" s="40"/>
      <c r="AA48" s="39"/>
      <c r="AB48" s="41"/>
    </row>
    <row r="49" spans="2:28" s="84" customFormat="1" x14ac:dyDescent="0.25">
      <c r="B49" s="67">
        <v>1</v>
      </c>
      <c r="C49" s="68" t="s">
        <v>69</v>
      </c>
      <c r="D49" s="68" t="s">
        <v>71</v>
      </c>
      <c r="E49" s="68" t="s">
        <v>72</v>
      </c>
      <c r="F49" s="68" t="s">
        <v>184</v>
      </c>
      <c r="G49" s="68"/>
      <c r="H49" s="68"/>
      <c r="I49" s="68" t="s">
        <v>68</v>
      </c>
      <c r="J49" s="69" t="str">
        <f>CONCATENATE(C49,".",E49,".00.",F49)</f>
        <v>1.02.1.02.01.00.1.02.01.2.10</v>
      </c>
      <c r="K49" s="70"/>
      <c r="L49" s="70" t="s">
        <v>185</v>
      </c>
      <c r="M49" s="68"/>
      <c r="N49" s="68"/>
      <c r="O49" s="71"/>
      <c r="P49" s="71"/>
      <c r="Q49" s="71"/>
      <c r="R49" s="72"/>
      <c r="S49" s="70"/>
      <c r="T49" s="70"/>
      <c r="U49" s="68"/>
      <c r="V49" s="68"/>
      <c r="W49" s="73"/>
      <c r="X49" s="68"/>
      <c r="Y49" s="68"/>
      <c r="Z49" s="73"/>
      <c r="AA49" s="68"/>
      <c r="AB49" s="74"/>
    </row>
    <row r="50" spans="2:28" s="84" customFormat="1" x14ac:dyDescent="0.25">
      <c r="B50" s="75">
        <v>1</v>
      </c>
      <c r="C50" s="76" t="s">
        <v>69</v>
      </c>
      <c r="D50" s="76" t="s">
        <v>71</v>
      </c>
      <c r="E50" s="76" t="s">
        <v>72</v>
      </c>
      <c r="F50" s="68" t="s">
        <v>184</v>
      </c>
      <c r="G50" s="76" t="s">
        <v>186</v>
      </c>
      <c r="H50" s="76"/>
      <c r="I50" s="76" t="s">
        <v>68</v>
      </c>
      <c r="J50" s="77" t="str">
        <f t="shared" ref="J50:J53" si="20">CONCATENATE(C50,".",E50,".00.",G50)</f>
        <v>1.02.1.02.01.00.1.02.01.2.10.01</v>
      </c>
      <c r="K50" s="76" t="s">
        <v>23</v>
      </c>
      <c r="L50" s="78" t="s">
        <v>187</v>
      </c>
      <c r="M50" s="76"/>
      <c r="N50" s="76"/>
      <c r="O50" s="79"/>
      <c r="P50" s="79"/>
      <c r="Q50" s="79"/>
      <c r="R50" s="80"/>
      <c r="S50" s="78"/>
      <c r="T50" s="78"/>
      <c r="U50" s="81"/>
      <c r="V50" s="76"/>
      <c r="W50" s="82"/>
      <c r="X50" s="76"/>
      <c r="Y50" s="76"/>
      <c r="Z50" s="82"/>
      <c r="AA50" s="76"/>
      <c r="AB50" s="83"/>
    </row>
    <row r="51" spans="2:28" s="84" customFormat="1" x14ac:dyDescent="0.25">
      <c r="B51" s="85">
        <v>1</v>
      </c>
      <c r="C51" s="86" t="s">
        <v>69</v>
      </c>
      <c r="D51" s="86" t="s">
        <v>71</v>
      </c>
      <c r="E51" s="86" t="s">
        <v>72</v>
      </c>
      <c r="F51" s="86" t="s">
        <v>74</v>
      </c>
      <c r="G51" s="86" t="s">
        <v>75</v>
      </c>
      <c r="H51" s="86" t="s">
        <v>285</v>
      </c>
      <c r="I51" s="86" t="s">
        <v>68</v>
      </c>
      <c r="J51" s="87" t="str">
        <f t="shared" si="20"/>
        <v>1.02.1.02.01.00.1.02.01.2.01.01</v>
      </c>
      <c r="K51" s="86" t="s">
        <v>23</v>
      </c>
      <c r="L51" s="88" t="str">
        <f t="shared" ref="L51:L53" si="21">S51</f>
        <v>Belanja Pegawai BLUD</v>
      </c>
      <c r="M51" s="86">
        <v>5</v>
      </c>
      <c r="N51" s="86">
        <v>1</v>
      </c>
      <c r="O51" s="89">
        <v>1</v>
      </c>
      <c r="P51" s="89">
        <v>99</v>
      </c>
      <c r="Q51" s="89">
        <v>99</v>
      </c>
      <c r="R51" s="90">
        <v>9999</v>
      </c>
      <c r="S51" s="88" t="s">
        <v>286</v>
      </c>
      <c r="T51" s="88" t="s">
        <v>286</v>
      </c>
      <c r="U51" s="91">
        <v>426400000</v>
      </c>
      <c r="V51" s="91"/>
      <c r="W51" s="92">
        <v>1</v>
      </c>
      <c r="X51" s="91">
        <f>W51*U51</f>
        <v>426400000</v>
      </c>
      <c r="Y51" s="91"/>
      <c r="Z51" s="92">
        <v>1</v>
      </c>
      <c r="AA51" s="91">
        <f>Z51*X51</f>
        <v>426400000</v>
      </c>
      <c r="AB51" s="93"/>
    </row>
    <row r="52" spans="2:28" s="84" customFormat="1" x14ac:dyDescent="0.25">
      <c r="B52" s="85">
        <v>1</v>
      </c>
      <c r="C52" s="86" t="s">
        <v>69</v>
      </c>
      <c r="D52" s="86" t="s">
        <v>71</v>
      </c>
      <c r="E52" s="86" t="s">
        <v>72</v>
      </c>
      <c r="F52" s="86" t="s">
        <v>74</v>
      </c>
      <c r="G52" s="86" t="s">
        <v>75</v>
      </c>
      <c r="H52" s="86" t="s">
        <v>188</v>
      </c>
      <c r="I52" s="86" t="s">
        <v>68</v>
      </c>
      <c r="J52" s="87" t="str">
        <f t="shared" si="20"/>
        <v>1.02.1.02.01.00.1.02.01.2.01.01</v>
      </c>
      <c r="K52" s="86" t="s">
        <v>23</v>
      </c>
      <c r="L52" s="88" t="str">
        <f t="shared" si="21"/>
        <v>Belanja Barang dan Jasa BLUD</v>
      </c>
      <c r="M52" s="86">
        <v>5</v>
      </c>
      <c r="N52" s="86">
        <v>1</v>
      </c>
      <c r="O52" s="89">
        <v>2</v>
      </c>
      <c r="P52" s="89">
        <v>99</v>
      </c>
      <c r="Q52" s="89">
        <v>99</v>
      </c>
      <c r="R52" s="90">
        <v>9999</v>
      </c>
      <c r="S52" s="88" t="s">
        <v>189</v>
      </c>
      <c r="T52" s="88" t="s">
        <v>189</v>
      </c>
      <c r="U52" s="91">
        <v>297172000</v>
      </c>
      <c r="V52" s="91"/>
      <c r="W52" s="92">
        <v>1</v>
      </c>
      <c r="X52" s="91">
        <f t="shared" ref="X52:X53" si="22">W52*U52</f>
        <v>297172000</v>
      </c>
      <c r="Y52" s="91"/>
      <c r="Z52" s="92">
        <v>1</v>
      </c>
      <c r="AA52" s="91">
        <f t="shared" ref="AA52:AA53" si="23">Z52*X52</f>
        <v>297172000</v>
      </c>
      <c r="AB52" s="93"/>
    </row>
    <row r="53" spans="2:28" s="84" customFormat="1" x14ac:dyDescent="0.25">
      <c r="B53" s="85">
        <v>1</v>
      </c>
      <c r="C53" s="86" t="s">
        <v>69</v>
      </c>
      <c r="D53" s="86" t="s">
        <v>71</v>
      </c>
      <c r="E53" s="86" t="s">
        <v>72</v>
      </c>
      <c r="F53" s="86" t="s">
        <v>74</v>
      </c>
      <c r="G53" s="86" t="s">
        <v>75</v>
      </c>
      <c r="H53" s="86" t="s">
        <v>190</v>
      </c>
      <c r="I53" s="86" t="s">
        <v>68</v>
      </c>
      <c r="J53" s="87" t="str">
        <f t="shared" si="20"/>
        <v>1.02.1.02.01.00.1.02.01.2.01.01</v>
      </c>
      <c r="K53" s="86" t="s">
        <v>23</v>
      </c>
      <c r="L53" s="88" t="str">
        <f t="shared" si="21"/>
        <v>Belanja Modal Peralatan dan Mesin BLUD</v>
      </c>
      <c r="M53" s="86">
        <v>5</v>
      </c>
      <c r="N53" s="86">
        <v>2</v>
      </c>
      <c r="O53" s="89">
        <v>2</v>
      </c>
      <c r="P53" s="89">
        <v>99</v>
      </c>
      <c r="Q53" s="89">
        <v>99</v>
      </c>
      <c r="R53" s="90">
        <v>9999</v>
      </c>
      <c r="S53" s="88" t="s">
        <v>191</v>
      </c>
      <c r="T53" s="88" t="s">
        <v>191</v>
      </c>
      <c r="U53" s="91">
        <v>26428000</v>
      </c>
      <c r="V53" s="91"/>
      <c r="W53" s="92">
        <v>1</v>
      </c>
      <c r="X53" s="91">
        <f t="shared" si="22"/>
        <v>26428000</v>
      </c>
      <c r="Y53" s="91"/>
      <c r="Z53" s="92">
        <v>1</v>
      </c>
      <c r="AA53" s="91">
        <f t="shared" si="23"/>
        <v>26428000</v>
      </c>
      <c r="AB53" s="93"/>
    </row>
    <row r="54" spans="2:28" s="84" customFormat="1" x14ac:dyDescent="0.25">
      <c r="B54" s="134">
        <v>1</v>
      </c>
      <c r="C54" s="135" t="s">
        <v>69</v>
      </c>
      <c r="D54" s="135" t="s">
        <v>297</v>
      </c>
      <c r="E54" s="135"/>
      <c r="F54" s="135"/>
      <c r="G54" s="135"/>
      <c r="H54" s="135"/>
      <c r="I54" s="135" t="s">
        <v>68</v>
      </c>
      <c r="J54" s="135" t="str">
        <f>D54</f>
        <v>1.02.0.00.0.00.02.0007</v>
      </c>
      <c r="K54" s="136"/>
      <c r="L54" s="136" t="s">
        <v>298</v>
      </c>
      <c r="M54" s="137"/>
      <c r="N54" s="137"/>
      <c r="O54" s="138"/>
      <c r="P54" s="138"/>
      <c r="Q54" s="138"/>
      <c r="R54" s="139"/>
      <c r="S54" s="140"/>
      <c r="T54" s="140"/>
      <c r="U54" s="141"/>
      <c r="V54" s="141"/>
      <c r="W54" s="142"/>
      <c r="X54" s="141"/>
      <c r="Y54" s="141"/>
      <c r="Z54" s="142"/>
      <c r="AA54" s="141"/>
      <c r="AB54" s="143"/>
    </row>
    <row r="55" spans="2:28" s="84" customFormat="1" ht="25.5" x14ac:dyDescent="0.25">
      <c r="B55" s="33">
        <v>1</v>
      </c>
      <c r="C55" s="34" t="s">
        <v>69</v>
      </c>
      <c r="D55" s="34" t="s">
        <v>283</v>
      </c>
      <c r="E55" s="34" t="s">
        <v>72</v>
      </c>
      <c r="F55" s="34"/>
      <c r="G55" s="34"/>
      <c r="H55" s="34"/>
      <c r="I55" s="34" t="s">
        <v>68</v>
      </c>
      <c r="J55" s="35" t="str">
        <f>CONCATENATE(C55,".",E55,".00.",E55)</f>
        <v>1.02.1.02.01.00.1.02.01</v>
      </c>
      <c r="K55" s="36"/>
      <c r="L55" s="36" t="s">
        <v>22</v>
      </c>
      <c r="M55" s="34"/>
      <c r="N55" s="34"/>
      <c r="O55" s="37"/>
      <c r="P55" s="37"/>
      <c r="Q55" s="37"/>
      <c r="R55" s="38"/>
      <c r="S55" s="36"/>
      <c r="T55" s="36"/>
      <c r="U55" s="39"/>
      <c r="V55" s="39"/>
      <c r="W55" s="40"/>
      <c r="X55" s="39"/>
      <c r="Y55" s="39"/>
      <c r="Z55" s="40"/>
      <c r="AA55" s="39"/>
      <c r="AB55" s="41"/>
    </row>
    <row r="56" spans="2:28" s="84" customFormat="1" x14ac:dyDescent="0.25">
      <c r="B56" s="67">
        <v>1</v>
      </c>
      <c r="C56" s="68" t="s">
        <v>69</v>
      </c>
      <c r="D56" s="68" t="s">
        <v>71</v>
      </c>
      <c r="E56" s="68" t="s">
        <v>72</v>
      </c>
      <c r="F56" s="68" t="s">
        <v>184</v>
      </c>
      <c r="G56" s="68"/>
      <c r="H56" s="68"/>
      <c r="I56" s="68" t="s">
        <v>68</v>
      </c>
      <c r="J56" s="69" t="str">
        <f>CONCATENATE(C56,".",E56,".00.",F56)</f>
        <v>1.02.1.02.01.00.1.02.01.2.10</v>
      </c>
      <c r="K56" s="70"/>
      <c r="L56" s="70" t="s">
        <v>185</v>
      </c>
      <c r="M56" s="68"/>
      <c r="N56" s="68"/>
      <c r="O56" s="71"/>
      <c r="P56" s="71"/>
      <c r="Q56" s="71"/>
      <c r="R56" s="72"/>
      <c r="S56" s="70"/>
      <c r="T56" s="70"/>
      <c r="U56" s="68"/>
      <c r="V56" s="68"/>
      <c r="W56" s="73"/>
      <c r="X56" s="68"/>
      <c r="Y56" s="68"/>
      <c r="Z56" s="73"/>
      <c r="AA56" s="68"/>
      <c r="AB56" s="74"/>
    </row>
    <row r="57" spans="2:28" s="84" customFormat="1" x14ac:dyDescent="0.25">
      <c r="B57" s="75">
        <v>1</v>
      </c>
      <c r="C57" s="76" t="s">
        <v>69</v>
      </c>
      <c r="D57" s="76" t="s">
        <v>71</v>
      </c>
      <c r="E57" s="76" t="s">
        <v>72</v>
      </c>
      <c r="F57" s="68" t="s">
        <v>184</v>
      </c>
      <c r="G57" s="76" t="s">
        <v>186</v>
      </c>
      <c r="H57" s="76"/>
      <c r="I57" s="76" t="s">
        <v>68</v>
      </c>
      <c r="J57" s="77" t="str">
        <f t="shared" ref="J57:J60" si="24">CONCATENATE(C57,".",E57,".00.",G57)</f>
        <v>1.02.1.02.01.00.1.02.01.2.10.01</v>
      </c>
      <c r="K57" s="76" t="s">
        <v>23</v>
      </c>
      <c r="L57" s="78" t="s">
        <v>187</v>
      </c>
      <c r="M57" s="76"/>
      <c r="N57" s="76"/>
      <c r="O57" s="79"/>
      <c r="P57" s="79"/>
      <c r="Q57" s="79"/>
      <c r="R57" s="80"/>
      <c r="S57" s="78"/>
      <c r="T57" s="78"/>
      <c r="U57" s="81"/>
      <c r="V57" s="76"/>
      <c r="W57" s="82"/>
      <c r="X57" s="76"/>
      <c r="Y57" s="76"/>
      <c r="Z57" s="82"/>
      <c r="AA57" s="76"/>
      <c r="AB57" s="83"/>
    </row>
    <row r="58" spans="2:28" s="84" customFormat="1" x14ac:dyDescent="0.25">
      <c r="B58" s="85">
        <v>1</v>
      </c>
      <c r="C58" s="86" t="s">
        <v>69</v>
      </c>
      <c r="D58" s="86" t="s">
        <v>71</v>
      </c>
      <c r="E58" s="86" t="s">
        <v>72</v>
      </c>
      <c r="F58" s="86" t="s">
        <v>74</v>
      </c>
      <c r="G58" s="86" t="s">
        <v>75</v>
      </c>
      <c r="H58" s="86" t="s">
        <v>285</v>
      </c>
      <c r="I58" s="86" t="s">
        <v>68</v>
      </c>
      <c r="J58" s="87" t="str">
        <f t="shared" si="24"/>
        <v>1.02.1.02.01.00.1.02.01.2.01.01</v>
      </c>
      <c r="K58" s="86" t="s">
        <v>23</v>
      </c>
      <c r="L58" s="88" t="str">
        <f t="shared" ref="L58:L60" si="25">S58</f>
        <v>Belanja Pegawai BLUD</v>
      </c>
      <c r="M58" s="86">
        <v>5</v>
      </c>
      <c r="N58" s="86">
        <v>1</v>
      </c>
      <c r="O58" s="89">
        <v>1</v>
      </c>
      <c r="P58" s="89">
        <v>99</v>
      </c>
      <c r="Q58" s="89">
        <v>99</v>
      </c>
      <c r="R58" s="90">
        <v>9999</v>
      </c>
      <c r="S58" s="88" t="s">
        <v>286</v>
      </c>
      <c r="T58" s="88" t="s">
        <v>286</v>
      </c>
      <c r="U58" s="91">
        <v>566400000</v>
      </c>
      <c r="V58" s="91"/>
      <c r="W58" s="92">
        <v>1</v>
      </c>
      <c r="X58" s="91">
        <f>W58*U58</f>
        <v>566400000</v>
      </c>
      <c r="Y58" s="91"/>
      <c r="Z58" s="92">
        <v>1</v>
      </c>
      <c r="AA58" s="91">
        <f>Z58*X58</f>
        <v>566400000</v>
      </c>
      <c r="AB58" s="93"/>
    </row>
    <row r="59" spans="2:28" s="84" customFormat="1" x14ac:dyDescent="0.25">
      <c r="B59" s="85">
        <v>1</v>
      </c>
      <c r="C59" s="86" t="s">
        <v>69</v>
      </c>
      <c r="D59" s="86" t="s">
        <v>71</v>
      </c>
      <c r="E59" s="86" t="s">
        <v>72</v>
      </c>
      <c r="F59" s="86" t="s">
        <v>74</v>
      </c>
      <c r="G59" s="86" t="s">
        <v>75</v>
      </c>
      <c r="H59" s="86" t="s">
        <v>188</v>
      </c>
      <c r="I59" s="86" t="s">
        <v>68</v>
      </c>
      <c r="J59" s="87" t="str">
        <f t="shared" si="24"/>
        <v>1.02.1.02.01.00.1.02.01.2.01.01</v>
      </c>
      <c r="K59" s="86" t="s">
        <v>23</v>
      </c>
      <c r="L59" s="88" t="str">
        <f t="shared" si="25"/>
        <v>Belanja Barang dan Jasa BLUD</v>
      </c>
      <c r="M59" s="86">
        <v>5</v>
      </c>
      <c r="N59" s="86">
        <v>1</v>
      </c>
      <c r="O59" s="89">
        <v>2</v>
      </c>
      <c r="P59" s="89">
        <v>99</v>
      </c>
      <c r="Q59" s="89">
        <v>99</v>
      </c>
      <c r="R59" s="90">
        <v>9999</v>
      </c>
      <c r="S59" s="88" t="s">
        <v>189</v>
      </c>
      <c r="T59" s="88" t="s">
        <v>189</v>
      </c>
      <c r="U59" s="91">
        <v>481200000</v>
      </c>
      <c r="V59" s="91"/>
      <c r="W59" s="92">
        <v>1</v>
      </c>
      <c r="X59" s="91">
        <f t="shared" ref="X59:X60" si="26">W59*U59</f>
        <v>481200000</v>
      </c>
      <c r="Y59" s="91"/>
      <c r="Z59" s="92">
        <v>1</v>
      </c>
      <c r="AA59" s="91">
        <f t="shared" ref="AA59:AA60" si="27">Z59*X59</f>
        <v>481200000</v>
      </c>
      <c r="AB59" s="93"/>
    </row>
    <row r="60" spans="2:28" s="84" customFormat="1" x14ac:dyDescent="0.25">
      <c r="B60" s="85">
        <v>1</v>
      </c>
      <c r="C60" s="86" t="s">
        <v>69</v>
      </c>
      <c r="D60" s="86" t="s">
        <v>71</v>
      </c>
      <c r="E60" s="86" t="s">
        <v>72</v>
      </c>
      <c r="F60" s="86" t="s">
        <v>74</v>
      </c>
      <c r="G60" s="86" t="s">
        <v>75</v>
      </c>
      <c r="H60" s="86" t="s">
        <v>190</v>
      </c>
      <c r="I60" s="86" t="s">
        <v>68</v>
      </c>
      <c r="J60" s="87" t="str">
        <f t="shared" si="24"/>
        <v>1.02.1.02.01.00.1.02.01.2.01.01</v>
      </c>
      <c r="K60" s="86" t="s">
        <v>23</v>
      </c>
      <c r="L60" s="88" t="str">
        <f t="shared" si="25"/>
        <v>Belanja Modal Peralatan dan Mesin BLUD</v>
      </c>
      <c r="M60" s="86">
        <v>5</v>
      </c>
      <c r="N60" s="86">
        <v>2</v>
      </c>
      <c r="O60" s="89">
        <v>2</v>
      </c>
      <c r="P60" s="89">
        <v>99</v>
      </c>
      <c r="Q60" s="89">
        <v>99</v>
      </c>
      <c r="R60" s="90">
        <v>9999</v>
      </c>
      <c r="S60" s="88" t="s">
        <v>191</v>
      </c>
      <c r="T60" s="88" t="s">
        <v>191</v>
      </c>
      <c r="U60" s="91">
        <v>116400000</v>
      </c>
      <c r="V60" s="91"/>
      <c r="W60" s="92">
        <v>1</v>
      </c>
      <c r="X60" s="91">
        <f t="shared" si="26"/>
        <v>116400000</v>
      </c>
      <c r="Y60" s="91"/>
      <c r="Z60" s="92">
        <v>1</v>
      </c>
      <c r="AA60" s="91">
        <f t="shared" si="27"/>
        <v>116400000</v>
      </c>
      <c r="AB60" s="93"/>
    </row>
    <row r="61" spans="2:28" s="84" customFormat="1" x14ac:dyDescent="0.25">
      <c r="B61" s="134">
        <v>1</v>
      </c>
      <c r="C61" s="135" t="s">
        <v>69</v>
      </c>
      <c r="D61" s="135" t="s">
        <v>299</v>
      </c>
      <c r="E61" s="135"/>
      <c r="F61" s="135"/>
      <c r="G61" s="135"/>
      <c r="H61" s="135"/>
      <c r="I61" s="135" t="s">
        <v>68</v>
      </c>
      <c r="J61" s="135" t="str">
        <f>D61</f>
        <v>1.02.0.00.0.00.02.0008</v>
      </c>
      <c r="K61" s="136"/>
      <c r="L61" s="136" t="s">
        <v>300</v>
      </c>
      <c r="M61" s="137"/>
      <c r="N61" s="137"/>
      <c r="O61" s="138"/>
      <c r="P61" s="138"/>
      <c r="Q61" s="138"/>
      <c r="R61" s="139"/>
      <c r="S61" s="140"/>
      <c r="T61" s="140"/>
      <c r="U61" s="141"/>
      <c r="V61" s="141"/>
      <c r="W61" s="142"/>
      <c r="X61" s="141"/>
      <c r="Y61" s="141"/>
      <c r="Z61" s="142"/>
      <c r="AA61" s="141"/>
      <c r="AB61" s="143"/>
    </row>
    <row r="62" spans="2:28" s="84" customFormat="1" ht="25.5" x14ac:dyDescent="0.25">
      <c r="B62" s="33">
        <v>1</v>
      </c>
      <c r="C62" s="34" t="s">
        <v>69</v>
      </c>
      <c r="D62" s="34" t="s">
        <v>283</v>
      </c>
      <c r="E62" s="34" t="s">
        <v>72</v>
      </c>
      <c r="F62" s="34"/>
      <c r="G62" s="34"/>
      <c r="H62" s="34"/>
      <c r="I62" s="34" t="s">
        <v>68</v>
      </c>
      <c r="J62" s="35" t="str">
        <f>CONCATENATE(C62,".",E62,".00.",E62)</f>
        <v>1.02.1.02.01.00.1.02.01</v>
      </c>
      <c r="K62" s="36"/>
      <c r="L62" s="36" t="s">
        <v>22</v>
      </c>
      <c r="M62" s="34"/>
      <c r="N62" s="34"/>
      <c r="O62" s="37"/>
      <c r="P62" s="37"/>
      <c r="Q62" s="37"/>
      <c r="R62" s="38"/>
      <c r="S62" s="36"/>
      <c r="T62" s="36"/>
      <c r="U62" s="39"/>
      <c r="V62" s="39"/>
      <c r="W62" s="40"/>
      <c r="X62" s="39"/>
      <c r="Y62" s="39"/>
      <c r="Z62" s="40"/>
      <c r="AA62" s="39"/>
      <c r="AB62" s="41"/>
    </row>
    <row r="63" spans="2:28" s="84" customFormat="1" x14ac:dyDescent="0.25">
      <c r="B63" s="67">
        <v>1</v>
      </c>
      <c r="C63" s="68" t="s">
        <v>69</v>
      </c>
      <c r="D63" s="68" t="s">
        <v>71</v>
      </c>
      <c r="E63" s="68" t="s">
        <v>72</v>
      </c>
      <c r="F63" s="68" t="s">
        <v>184</v>
      </c>
      <c r="G63" s="68"/>
      <c r="H63" s="68"/>
      <c r="I63" s="68" t="s">
        <v>68</v>
      </c>
      <c r="J63" s="69" t="str">
        <f>CONCATENATE(C63,".",E63,".00.",F63)</f>
        <v>1.02.1.02.01.00.1.02.01.2.10</v>
      </c>
      <c r="K63" s="70"/>
      <c r="L63" s="70" t="s">
        <v>185</v>
      </c>
      <c r="M63" s="68"/>
      <c r="N63" s="68"/>
      <c r="O63" s="71"/>
      <c r="P63" s="71"/>
      <c r="Q63" s="71"/>
      <c r="R63" s="72"/>
      <c r="S63" s="70"/>
      <c r="T63" s="70"/>
      <c r="U63" s="68"/>
      <c r="V63" s="68"/>
      <c r="W63" s="73"/>
      <c r="X63" s="68"/>
      <c r="Y63" s="68"/>
      <c r="Z63" s="73"/>
      <c r="AA63" s="68"/>
      <c r="AB63" s="74"/>
    </row>
    <row r="64" spans="2:28" s="66" customFormat="1" x14ac:dyDescent="0.25">
      <c r="B64" s="75">
        <v>1</v>
      </c>
      <c r="C64" s="76" t="s">
        <v>69</v>
      </c>
      <c r="D64" s="76" t="s">
        <v>71</v>
      </c>
      <c r="E64" s="76" t="s">
        <v>72</v>
      </c>
      <c r="F64" s="68" t="s">
        <v>184</v>
      </c>
      <c r="G64" s="76" t="s">
        <v>186</v>
      </c>
      <c r="H64" s="76"/>
      <c r="I64" s="76" t="s">
        <v>68</v>
      </c>
      <c r="J64" s="77" t="str">
        <f t="shared" ref="J64:J67" si="28">CONCATENATE(C64,".",E64,".00.",G64)</f>
        <v>1.02.1.02.01.00.1.02.01.2.10.01</v>
      </c>
      <c r="K64" s="76" t="s">
        <v>23</v>
      </c>
      <c r="L64" s="78" t="s">
        <v>187</v>
      </c>
      <c r="M64" s="76"/>
      <c r="N64" s="76"/>
      <c r="O64" s="79"/>
      <c r="P64" s="79"/>
      <c r="Q64" s="79"/>
      <c r="R64" s="80"/>
      <c r="S64" s="78"/>
      <c r="T64" s="78"/>
      <c r="U64" s="81"/>
      <c r="V64" s="76"/>
      <c r="W64" s="82"/>
      <c r="X64" s="76"/>
      <c r="Y64" s="76"/>
      <c r="Z64" s="82"/>
      <c r="AA64" s="76"/>
      <c r="AB64" s="83"/>
    </row>
    <row r="65" spans="1:28" s="84" customFormat="1" x14ac:dyDescent="0.25">
      <c r="B65" s="85">
        <v>1</v>
      </c>
      <c r="C65" s="86" t="s">
        <v>69</v>
      </c>
      <c r="D65" s="86" t="s">
        <v>71</v>
      </c>
      <c r="E65" s="86" t="s">
        <v>72</v>
      </c>
      <c r="F65" s="86" t="s">
        <v>74</v>
      </c>
      <c r="G65" s="86" t="s">
        <v>75</v>
      </c>
      <c r="H65" s="86" t="s">
        <v>285</v>
      </c>
      <c r="I65" s="86" t="s">
        <v>68</v>
      </c>
      <c r="J65" s="87" t="str">
        <f t="shared" si="28"/>
        <v>1.02.1.02.01.00.1.02.01.2.01.01</v>
      </c>
      <c r="K65" s="86" t="s">
        <v>23</v>
      </c>
      <c r="L65" s="88" t="str">
        <f t="shared" ref="L65:L67" si="29">S65</f>
        <v>Belanja Pegawai BLUD</v>
      </c>
      <c r="M65" s="86">
        <v>5</v>
      </c>
      <c r="N65" s="86">
        <v>1</v>
      </c>
      <c r="O65" s="89">
        <v>1</v>
      </c>
      <c r="P65" s="89">
        <v>99</v>
      </c>
      <c r="Q65" s="89">
        <v>99</v>
      </c>
      <c r="R65" s="90">
        <v>9999</v>
      </c>
      <c r="S65" s="88" t="s">
        <v>286</v>
      </c>
      <c r="T65" s="88" t="s">
        <v>286</v>
      </c>
      <c r="U65" s="91">
        <v>411600000</v>
      </c>
      <c r="V65" s="91"/>
      <c r="W65" s="92">
        <v>1</v>
      </c>
      <c r="X65" s="91">
        <f>W65*U65</f>
        <v>411600000</v>
      </c>
      <c r="Y65" s="91"/>
      <c r="Z65" s="92">
        <v>1</v>
      </c>
      <c r="AA65" s="91">
        <f>Z65*X65</f>
        <v>411600000</v>
      </c>
      <c r="AB65" s="93"/>
    </row>
    <row r="66" spans="1:28" s="84" customFormat="1" x14ac:dyDescent="0.25">
      <c r="B66" s="85">
        <v>1</v>
      </c>
      <c r="C66" s="86" t="s">
        <v>69</v>
      </c>
      <c r="D66" s="86" t="s">
        <v>71</v>
      </c>
      <c r="E66" s="86" t="s">
        <v>72</v>
      </c>
      <c r="F66" s="86" t="s">
        <v>74</v>
      </c>
      <c r="G66" s="86" t="s">
        <v>75</v>
      </c>
      <c r="H66" s="86" t="s">
        <v>188</v>
      </c>
      <c r="I66" s="86" t="s">
        <v>68</v>
      </c>
      <c r="J66" s="87" t="str">
        <f t="shared" si="28"/>
        <v>1.02.1.02.01.00.1.02.01.2.01.01</v>
      </c>
      <c r="K66" s="86" t="s">
        <v>23</v>
      </c>
      <c r="L66" s="88" t="str">
        <f t="shared" si="29"/>
        <v>Belanja Barang dan Jasa BLUD</v>
      </c>
      <c r="M66" s="86">
        <v>5</v>
      </c>
      <c r="N66" s="86">
        <v>1</v>
      </c>
      <c r="O66" s="89">
        <v>2</v>
      </c>
      <c r="P66" s="89">
        <v>99</v>
      </c>
      <c r="Q66" s="89">
        <v>99</v>
      </c>
      <c r="R66" s="90">
        <v>9999</v>
      </c>
      <c r="S66" s="88" t="s">
        <v>189</v>
      </c>
      <c r="T66" s="88" t="s">
        <v>189</v>
      </c>
      <c r="U66" s="91">
        <v>281730000</v>
      </c>
      <c r="V66" s="91"/>
      <c r="W66" s="92">
        <v>1</v>
      </c>
      <c r="X66" s="91">
        <f t="shared" ref="X66:X67" si="30">W66*U66</f>
        <v>281730000</v>
      </c>
      <c r="Y66" s="91"/>
      <c r="Z66" s="92">
        <v>1</v>
      </c>
      <c r="AA66" s="91">
        <f t="shared" ref="AA66:AA67" si="31">Z66*X66</f>
        <v>281730000</v>
      </c>
      <c r="AB66" s="93"/>
    </row>
    <row r="67" spans="1:28" s="84" customFormat="1" x14ac:dyDescent="0.25">
      <c r="B67" s="85">
        <v>1</v>
      </c>
      <c r="C67" s="86" t="s">
        <v>69</v>
      </c>
      <c r="D67" s="86" t="s">
        <v>71</v>
      </c>
      <c r="E67" s="86" t="s">
        <v>72</v>
      </c>
      <c r="F67" s="86" t="s">
        <v>74</v>
      </c>
      <c r="G67" s="86" t="s">
        <v>75</v>
      </c>
      <c r="H67" s="86" t="s">
        <v>190</v>
      </c>
      <c r="I67" s="86" t="s">
        <v>68</v>
      </c>
      <c r="J67" s="87" t="str">
        <f t="shared" si="28"/>
        <v>1.02.1.02.01.00.1.02.01.2.01.01</v>
      </c>
      <c r="K67" s="86" t="s">
        <v>23</v>
      </c>
      <c r="L67" s="88" t="str">
        <f t="shared" si="29"/>
        <v>Belanja Modal Peralatan dan Mesin BLUD</v>
      </c>
      <c r="M67" s="86">
        <v>5</v>
      </c>
      <c r="N67" s="86">
        <v>2</v>
      </c>
      <c r="O67" s="89">
        <v>2</v>
      </c>
      <c r="P67" s="89">
        <v>99</v>
      </c>
      <c r="Q67" s="89">
        <v>99</v>
      </c>
      <c r="R67" s="90">
        <v>9999</v>
      </c>
      <c r="S67" s="88" t="s">
        <v>191</v>
      </c>
      <c r="T67" s="88" t="s">
        <v>191</v>
      </c>
      <c r="U67" s="91">
        <v>60670000</v>
      </c>
      <c r="V67" s="91"/>
      <c r="W67" s="92">
        <v>1</v>
      </c>
      <c r="X67" s="91">
        <f t="shared" si="30"/>
        <v>60670000</v>
      </c>
      <c r="Y67" s="91"/>
      <c r="Z67" s="92">
        <v>1</v>
      </c>
      <c r="AA67" s="91">
        <f t="shared" si="31"/>
        <v>60670000</v>
      </c>
      <c r="AB67" s="93"/>
    </row>
    <row r="68" spans="1:28" s="84" customFormat="1" x14ac:dyDescent="0.25">
      <c r="A68" s="93"/>
      <c r="B68" s="134">
        <v>1</v>
      </c>
      <c r="C68" s="135" t="s">
        <v>69</v>
      </c>
      <c r="D68" s="135" t="s">
        <v>301</v>
      </c>
      <c r="E68" s="135"/>
      <c r="F68" s="135"/>
      <c r="G68" s="135"/>
      <c r="H68" s="135"/>
      <c r="I68" s="135" t="s">
        <v>68</v>
      </c>
      <c r="J68" s="135" t="str">
        <f>D68</f>
        <v>1.02.0.00.0.00.02.0009</v>
      </c>
      <c r="K68" s="136"/>
      <c r="L68" s="136" t="s">
        <v>302</v>
      </c>
      <c r="M68" s="137"/>
      <c r="N68" s="137"/>
      <c r="O68" s="138"/>
      <c r="P68" s="138"/>
      <c r="Q68" s="138"/>
      <c r="R68" s="139"/>
      <c r="S68" s="140"/>
      <c r="T68" s="140"/>
      <c r="U68" s="141"/>
      <c r="V68" s="141"/>
      <c r="W68" s="142"/>
      <c r="X68" s="141"/>
      <c r="Y68" s="141"/>
      <c r="Z68" s="142"/>
      <c r="AA68" s="141"/>
      <c r="AB68" s="143"/>
    </row>
    <row r="69" spans="1:28" s="84" customFormat="1" ht="25.5" x14ac:dyDescent="0.25">
      <c r="A69" s="93"/>
      <c r="B69" s="33">
        <v>1</v>
      </c>
      <c r="C69" s="34" t="s">
        <v>69</v>
      </c>
      <c r="D69" s="34" t="s">
        <v>283</v>
      </c>
      <c r="E69" s="34" t="s">
        <v>72</v>
      </c>
      <c r="F69" s="34"/>
      <c r="G69" s="34"/>
      <c r="H69" s="34"/>
      <c r="I69" s="34" t="s">
        <v>68</v>
      </c>
      <c r="J69" s="35" t="str">
        <f>CONCATENATE(C69,".",E69,".00.",E69)</f>
        <v>1.02.1.02.01.00.1.02.01</v>
      </c>
      <c r="K69" s="36"/>
      <c r="L69" s="36" t="s">
        <v>22</v>
      </c>
      <c r="M69" s="34"/>
      <c r="N69" s="34"/>
      <c r="O69" s="37"/>
      <c r="P69" s="37"/>
      <c r="Q69" s="37"/>
      <c r="R69" s="38"/>
      <c r="S69" s="36"/>
      <c r="T69" s="36"/>
      <c r="U69" s="39"/>
      <c r="V69" s="39"/>
      <c r="W69" s="40"/>
      <c r="X69" s="39"/>
      <c r="Y69" s="39"/>
      <c r="Z69" s="40"/>
      <c r="AA69" s="39"/>
      <c r="AB69" s="41"/>
    </row>
    <row r="70" spans="1:28" s="84" customFormat="1" x14ac:dyDescent="0.25">
      <c r="A70" s="93"/>
      <c r="B70" s="67">
        <v>1</v>
      </c>
      <c r="C70" s="68" t="s">
        <v>69</v>
      </c>
      <c r="D70" s="68" t="s">
        <v>71</v>
      </c>
      <c r="E70" s="68" t="s">
        <v>72</v>
      </c>
      <c r="F70" s="68" t="s">
        <v>184</v>
      </c>
      <c r="G70" s="68"/>
      <c r="H70" s="68"/>
      <c r="I70" s="68" t="s">
        <v>68</v>
      </c>
      <c r="J70" s="69" t="str">
        <f>CONCATENATE(C70,".",E70,".00.",F70)</f>
        <v>1.02.1.02.01.00.1.02.01.2.10</v>
      </c>
      <c r="K70" s="70"/>
      <c r="L70" s="70" t="s">
        <v>185</v>
      </c>
      <c r="M70" s="68"/>
      <c r="N70" s="68"/>
      <c r="O70" s="71"/>
      <c r="P70" s="71"/>
      <c r="Q70" s="71"/>
      <c r="R70" s="72"/>
      <c r="S70" s="70"/>
      <c r="T70" s="70"/>
      <c r="U70" s="68"/>
      <c r="V70" s="68"/>
      <c r="W70" s="73"/>
      <c r="X70" s="68"/>
      <c r="Y70" s="68"/>
      <c r="Z70" s="73"/>
      <c r="AA70" s="68"/>
      <c r="AB70" s="74"/>
    </row>
    <row r="71" spans="1:28" s="84" customFormat="1" x14ac:dyDescent="0.25">
      <c r="A71" s="93"/>
      <c r="B71" s="75">
        <v>1</v>
      </c>
      <c r="C71" s="76" t="s">
        <v>69</v>
      </c>
      <c r="D71" s="76" t="s">
        <v>71</v>
      </c>
      <c r="E71" s="76" t="s">
        <v>72</v>
      </c>
      <c r="F71" s="68" t="s">
        <v>184</v>
      </c>
      <c r="G71" s="76" t="s">
        <v>186</v>
      </c>
      <c r="H71" s="76"/>
      <c r="I71" s="76" t="s">
        <v>68</v>
      </c>
      <c r="J71" s="77" t="str">
        <f t="shared" ref="J71:J74" si="32">CONCATENATE(C71,".",E71,".00.",G71)</f>
        <v>1.02.1.02.01.00.1.02.01.2.10.01</v>
      </c>
      <c r="K71" s="76" t="s">
        <v>23</v>
      </c>
      <c r="L71" s="78" t="s">
        <v>187</v>
      </c>
      <c r="M71" s="76"/>
      <c r="N71" s="76"/>
      <c r="O71" s="79"/>
      <c r="P71" s="79"/>
      <c r="Q71" s="79"/>
      <c r="R71" s="80"/>
      <c r="S71" s="78"/>
      <c r="T71" s="78"/>
      <c r="U71" s="81"/>
      <c r="V71" s="76"/>
      <c r="W71" s="82"/>
      <c r="X71" s="76"/>
      <c r="Y71" s="76"/>
      <c r="Z71" s="82"/>
      <c r="AA71" s="76"/>
      <c r="AB71" s="83"/>
    </row>
    <row r="72" spans="1:28" s="84" customFormat="1" x14ac:dyDescent="0.25">
      <c r="A72" s="93"/>
      <c r="B72" s="85">
        <v>1</v>
      </c>
      <c r="C72" s="86" t="s">
        <v>69</v>
      </c>
      <c r="D72" s="86" t="s">
        <v>71</v>
      </c>
      <c r="E72" s="86" t="s">
        <v>72</v>
      </c>
      <c r="F72" s="86" t="s">
        <v>74</v>
      </c>
      <c r="G72" s="86" t="s">
        <v>75</v>
      </c>
      <c r="H72" s="86" t="s">
        <v>285</v>
      </c>
      <c r="I72" s="86" t="s">
        <v>68</v>
      </c>
      <c r="J72" s="87" t="str">
        <f t="shared" si="32"/>
        <v>1.02.1.02.01.00.1.02.01.2.01.01</v>
      </c>
      <c r="K72" s="86" t="s">
        <v>23</v>
      </c>
      <c r="L72" s="88" t="str">
        <f t="shared" ref="L72:L74" si="33">S72</f>
        <v>Belanja Pegawai BLUD</v>
      </c>
      <c r="M72" s="86">
        <v>5</v>
      </c>
      <c r="N72" s="86">
        <v>1</v>
      </c>
      <c r="O72" s="89">
        <v>1</v>
      </c>
      <c r="P72" s="89">
        <v>99</v>
      </c>
      <c r="Q72" s="89">
        <v>99</v>
      </c>
      <c r="R72" s="90">
        <v>9999</v>
      </c>
      <c r="S72" s="88" t="s">
        <v>286</v>
      </c>
      <c r="T72" s="88" t="s">
        <v>286</v>
      </c>
      <c r="U72" s="91">
        <v>449400000</v>
      </c>
      <c r="V72" s="91"/>
      <c r="W72" s="92">
        <v>1</v>
      </c>
      <c r="X72" s="91">
        <f>W72*U72</f>
        <v>449400000</v>
      </c>
      <c r="Y72" s="91"/>
      <c r="Z72" s="92">
        <v>1</v>
      </c>
      <c r="AA72" s="91">
        <f>Z72*X72</f>
        <v>449400000</v>
      </c>
      <c r="AB72" s="93"/>
    </row>
    <row r="73" spans="1:28" s="84" customFormat="1" x14ac:dyDescent="0.25">
      <c r="A73" s="93"/>
      <c r="B73" s="85">
        <v>1</v>
      </c>
      <c r="C73" s="86" t="s">
        <v>69</v>
      </c>
      <c r="D73" s="86" t="s">
        <v>71</v>
      </c>
      <c r="E73" s="86" t="s">
        <v>72</v>
      </c>
      <c r="F73" s="86" t="s">
        <v>74</v>
      </c>
      <c r="G73" s="86" t="s">
        <v>75</v>
      </c>
      <c r="H73" s="86" t="s">
        <v>188</v>
      </c>
      <c r="I73" s="86" t="s">
        <v>68</v>
      </c>
      <c r="J73" s="87" t="str">
        <f t="shared" si="32"/>
        <v>1.02.1.02.01.00.1.02.01.2.01.01</v>
      </c>
      <c r="K73" s="86" t="s">
        <v>23</v>
      </c>
      <c r="L73" s="88" t="str">
        <f t="shared" si="33"/>
        <v>Belanja Barang dan Jasa BLUD</v>
      </c>
      <c r="M73" s="86">
        <v>5</v>
      </c>
      <c r="N73" s="86">
        <v>1</v>
      </c>
      <c r="O73" s="89">
        <v>2</v>
      </c>
      <c r="P73" s="89">
        <v>99</v>
      </c>
      <c r="Q73" s="89">
        <v>99</v>
      </c>
      <c r="R73" s="90">
        <v>9999</v>
      </c>
      <c r="S73" s="88" t="s">
        <v>189</v>
      </c>
      <c r="T73" s="88" t="s">
        <v>189</v>
      </c>
      <c r="U73" s="91">
        <v>267702000</v>
      </c>
      <c r="V73" s="91"/>
      <c r="W73" s="92">
        <v>1</v>
      </c>
      <c r="X73" s="91">
        <f t="shared" ref="X73:X74" si="34">W73*U73</f>
        <v>267702000</v>
      </c>
      <c r="Y73" s="91"/>
      <c r="Z73" s="92">
        <v>1</v>
      </c>
      <c r="AA73" s="91">
        <f t="shared" ref="AA73:AA74" si="35">Z73*X73</f>
        <v>267702000</v>
      </c>
      <c r="AB73" s="93"/>
    </row>
    <row r="74" spans="1:28" s="84" customFormat="1" x14ac:dyDescent="0.25">
      <c r="A74" s="144"/>
      <c r="B74" s="145">
        <v>1</v>
      </c>
      <c r="C74" s="146" t="s">
        <v>69</v>
      </c>
      <c r="D74" s="146" t="s">
        <v>71</v>
      </c>
      <c r="E74" s="146" t="s">
        <v>72</v>
      </c>
      <c r="F74" s="146" t="s">
        <v>74</v>
      </c>
      <c r="G74" s="146" t="s">
        <v>75</v>
      </c>
      <c r="H74" s="146" t="s">
        <v>190</v>
      </c>
      <c r="I74" s="146" t="s">
        <v>68</v>
      </c>
      <c r="J74" s="147" t="str">
        <f t="shared" si="32"/>
        <v>1.02.1.02.01.00.1.02.01.2.01.01</v>
      </c>
      <c r="K74" s="146" t="s">
        <v>23</v>
      </c>
      <c r="L74" s="148" t="str">
        <f t="shared" si="33"/>
        <v>Belanja Modal Peralatan dan Mesin BLUD</v>
      </c>
      <c r="M74" s="146">
        <v>5</v>
      </c>
      <c r="N74" s="146">
        <v>2</v>
      </c>
      <c r="O74" s="149">
        <v>2</v>
      </c>
      <c r="P74" s="149">
        <v>99</v>
      </c>
      <c r="Q74" s="149">
        <v>99</v>
      </c>
      <c r="R74" s="150">
        <v>9999</v>
      </c>
      <c r="S74" s="148" t="s">
        <v>191</v>
      </c>
      <c r="T74" s="148" t="s">
        <v>191</v>
      </c>
      <c r="U74" s="151">
        <v>31898000</v>
      </c>
      <c r="V74" s="151"/>
      <c r="W74" s="152">
        <v>1</v>
      </c>
      <c r="X74" s="151">
        <f t="shared" si="34"/>
        <v>31898000</v>
      </c>
      <c r="Y74" s="151"/>
      <c r="Z74" s="152">
        <v>1</v>
      </c>
      <c r="AA74" s="151">
        <f t="shared" si="35"/>
        <v>31898000</v>
      </c>
      <c r="AB74" s="144"/>
    </row>
    <row r="76" spans="1:28" x14ac:dyDescent="0.25">
      <c r="U76" s="52">
        <f>SUM(U16:U74)</f>
        <v>8108000000</v>
      </c>
    </row>
    <row r="77" spans="1:28" x14ac:dyDescent="0.25">
      <c r="U77" s="52"/>
    </row>
    <row r="78" spans="1:28" x14ac:dyDescent="0.25">
      <c r="U78" s="21"/>
    </row>
    <row r="80" spans="1:28" x14ac:dyDescent="0.25">
      <c r="U80" s="52"/>
    </row>
    <row r="81" spans="21:21" x14ac:dyDescent="0.25">
      <c r="U81" s="53"/>
    </row>
  </sheetData>
  <mergeCells count="12">
    <mergeCell ref="W6:Y6"/>
    <mergeCell ref="Z6:AA6"/>
    <mergeCell ref="B1:AB1"/>
    <mergeCell ref="B2:AB2"/>
    <mergeCell ref="B3:AB3"/>
    <mergeCell ref="A6:A7"/>
    <mergeCell ref="B6:H7"/>
    <mergeCell ref="J6:L7"/>
    <mergeCell ref="M6:R6"/>
    <mergeCell ref="S6:S7"/>
    <mergeCell ref="T6:T7"/>
    <mergeCell ref="U6:V6"/>
  </mergeCells>
  <phoneticPr fontId="6" type="noConversion"/>
  <printOptions gridLines="1"/>
  <pageMargins left="0.39370078740157483" right="0.27559055118110237" top="0.74803149606299213" bottom="0.59055118110236227" header="0.31496062992125984" footer="0.31496062992125984"/>
  <pageSetup paperSize="5" scale="47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D3BF-5962-44BA-A694-F95A4B26C7D1}">
  <dimension ref="A1:AB290"/>
  <sheetViews>
    <sheetView view="pageBreakPreview" zoomScale="80" zoomScaleNormal="70" zoomScaleSheetLayoutView="80" workbookViewId="0">
      <selection activeCell="L12" sqref="L12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1" style="2" customWidth="1"/>
    <col min="5" max="5" width="7.42578125" style="2" customWidth="1"/>
    <col min="6" max="6" width="11.42578125" style="2" customWidth="1"/>
    <col min="7" max="7" width="16.85546875" style="2" customWidth="1"/>
    <col min="8" max="8" width="16.7109375" style="2" customWidth="1"/>
    <col min="9" max="9" width="25.140625" style="2" hidden="1" customWidth="1"/>
    <col min="10" max="10" width="29.140625" style="3" customWidth="1"/>
    <col min="11" max="11" width="38.7109375" style="2" hidden="1" customWidth="1"/>
    <col min="12" max="12" width="42.85546875" style="5" customWidth="1"/>
    <col min="13" max="13" width="5.7109375" style="2" customWidth="1"/>
    <col min="14" max="14" width="6" style="2" customWidth="1"/>
    <col min="15" max="15" width="6.28515625" style="2" customWidth="1"/>
    <col min="16" max="16" width="5.42578125" style="2" customWidth="1"/>
    <col min="17" max="17" width="4.7109375" style="2" customWidth="1"/>
    <col min="18" max="18" width="5.7109375" style="2" customWidth="1"/>
    <col min="19" max="20" width="42.85546875" style="5" customWidth="1"/>
    <col min="21" max="21" width="16" style="2" customWidth="1"/>
    <col min="22" max="22" width="9.85546875" style="2" customWidth="1"/>
    <col min="23" max="23" width="7.140625" style="6" customWidth="1"/>
    <col min="24" max="24" width="14.5703125" style="2" customWidth="1"/>
    <col min="25" max="25" width="7.140625" style="2" bestFit="1" customWidth="1"/>
    <col min="26" max="26" width="9.28515625" style="6" customWidth="1"/>
    <col min="27" max="27" width="15.28515625" style="2" customWidth="1"/>
    <col min="28" max="28" width="5" style="2" bestFit="1" customWidth="1"/>
    <col min="29" max="16384" width="9.140625" style="2"/>
  </cols>
  <sheetData>
    <row r="1" spans="1:28" ht="14.25" customHeight="1" x14ac:dyDescent="0.25">
      <c r="B1" s="45" t="s">
        <v>0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ht="15" customHeight="1" x14ac:dyDescent="0.25"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</row>
    <row r="3" spans="1:28" ht="15" customHeight="1" x14ac:dyDescent="0.25">
      <c r="B3" s="45" t="s">
        <v>2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6" spans="1:28" s="7" customFormat="1" ht="30" customHeight="1" x14ac:dyDescent="0.25">
      <c r="A6" s="45"/>
      <c r="B6" s="46" t="s">
        <v>3</v>
      </c>
      <c r="C6" s="46"/>
      <c r="D6" s="46"/>
      <c r="E6" s="46"/>
      <c r="F6" s="46"/>
      <c r="G6" s="46"/>
      <c r="H6" s="47"/>
      <c r="I6" s="31"/>
      <c r="J6" s="50" t="s">
        <v>218</v>
      </c>
      <c r="K6" s="46"/>
      <c r="L6" s="47"/>
      <c r="M6" s="44" t="s">
        <v>4</v>
      </c>
      <c r="N6" s="44"/>
      <c r="O6" s="44"/>
      <c r="P6" s="44"/>
      <c r="Q6" s="44"/>
      <c r="R6" s="44"/>
      <c r="S6" s="44" t="s">
        <v>5</v>
      </c>
      <c r="T6" s="44" t="s">
        <v>6</v>
      </c>
      <c r="U6" s="44" t="s">
        <v>7</v>
      </c>
      <c r="V6" s="44"/>
      <c r="W6" s="44" t="s">
        <v>8</v>
      </c>
      <c r="X6" s="44"/>
      <c r="Y6" s="44"/>
      <c r="Z6" s="44" t="s">
        <v>9</v>
      </c>
      <c r="AA6" s="44"/>
      <c r="AB6" s="29" t="s">
        <v>10</v>
      </c>
    </row>
    <row r="7" spans="1:28" s="30" customFormat="1" ht="25.5" x14ac:dyDescent="0.25">
      <c r="A7" s="45"/>
      <c r="B7" s="48"/>
      <c r="C7" s="48"/>
      <c r="D7" s="48"/>
      <c r="E7" s="48"/>
      <c r="F7" s="48"/>
      <c r="G7" s="48"/>
      <c r="H7" s="49"/>
      <c r="I7" s="8"/>
      <c r="J7" s="51"/>
      <c r="K7" s="48"/>
      <c r="L7" s="49"/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</v>
      </c>
      <c r="S7" s="44"/>
      <c r="T7" s="44"/>
      <c r="U7" s="8" t="s">
        <v>17</v>
      </c>
      <c r="V7" s="8" t="s">
        <v>18</v>
      </c>
      <c r="W7" s="8" t="s">
        <v>19</v>
      </c>
      <c r="X7" s="8" t="s">
        <v>17</v>
      </c>
      <c r="Y7" s="8" t="s">
        <v>18</v>
      </c>
      <c r="Z7" s="8" t="s">
        <v>19</v>
      </c>
      <c r="AA7" s="8" t="s">
        <v>20</v>
      </c>
      <c r="AB7" s="22"/>
    </row>
    <row r="8" spans="1:28" s="30" customFormat="1" x14ac:dyDescent="0.25">
      <c r="B8" s="23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9">
        <v>20</v>
      </c>
      <c r="V8" s="9">
        <v>21</v>
      </c>
      <c r="W8" s="9">
        <v>22</v>
      </c>
      <c r="X8" s="9" t="s">
        <v>216</v>
      </c>
      <c r="Y8" s="9">
        <v>24</v>
      </c>
      <c r="Z8" s="9">
        <v>25</v>
      </c>
      <c r="AA8" s="9" t="s">
        <v>217</v>
      </c>
      <c r="AB8" s="24">
        <v>27</v>
      </c>
    </row>
    <row r="9" spans="1:28" s="30" customFormat="1" ht="27" customHeight="1" x14ac:dyDescent="0.25">
      <c r="B9" s="25">
        <v>1</v>
      </c>
      <c r="C9" s="11"/>
      <c r="D9" s="11"/>
      <c r="E9" s="11"/>
      <c r="F9" s="11"/>
      <c r="G9" s="11"/>
      <c r="H9" s="11"/>
      <c r="I9" s="11"/>
      <c r="J9" s="10" t="str">
        <f>CONCATENATE(B9)</f>
        <v>1</v>
      </c>
      <c r="K9" s="11"/>
      <c r="L9" s="12" t="s">
        <v>21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26"/>
    </row>
    <row r="10" spans="1:28" s="4" customFormat="1" ht="25.5" x14ac:dyDescent="0.25">
      <c r="B10" s="27">
        <v>1</v>
      </c>
      <c r="C10" s="14" t="s">
        <v>69</v>
      </c>
      <c r="D10" s="14"/>
      <c r="E10" s="14"/>
      <c r="F10" s="14"/>
      <c r="G10" s="14"/>
      <c r="H10" s="14"/>
      <c r="I10" s="14" t="s">
        <v>68</v>
      </c>
      <c r="J10" s="13" t="str">
        <f>CONCATENATE(C10)</f>
        <v>1.02</v>
      </c>
      <c r="K10" s="15"/>
      <c r="L10" s="15" t="s">
        <v>70</v>
      </c>
      <c r="M10" s="14"/>
      <c r="N10" s="14"/>
      <c r="O10" s="16"/>
      <c r="P10" s="16"/>
      <c r="Q10" s="16"/>
      <c r="R10" s="17"/>
      <c r="S10" s="15"/>
      <c r="T10" s="15"/>
      <c r="U10" s="19"/>
      <c r="V10" s="19"/>
      <c r="W10" s="18"/>
      <c r="X10" s="19"/>
      <c r="Y10" s="19"/>
      <c r="Z10" s="18"/>
      <c r="AA10" s="19"/>
      <c r="AB10" s="28"/>
    </row>
    <row r="11" spans="1:28" s="4" customFormat="1" ht="19.5" customHeight="1" x14ac:dyDescent="0.25">
      <c r="A11" s="62"/>
      <c r="B11" s="63">
        <v>1</v>
      </c>
      <c r="C11" s="64" t="s">
        <v>69</v>
      </c>
      <c r="D11" s="64" t="s">
        <v>71</v>
      </c>
      <c r="E11" s="64"/>
      <c r="F11" s="64"/>
      <c r="G11" s="64"/>
      <c r="H11" s="64"/>
      <c r="I11" s="64" t="s">
        <v>68</v>
      </c>
      <c r="J11" s="64" t="str">
        <f>D11</f>
        <v>1.02.0.00.0.00.02.0000</v>
      </c>
      <c r="K11" s="65"/>
      <c r="L11" s="65" t="s">
        <v>282</v>
      </c>
      <c r="M11" s="14"/>
      <c r="N11" s="14"/>
      <c r="O11" s="16"/>
      <c r="P11" s="16"/>
      <c r="Q11" s="16"/>
      <c r="R11" s="17"/>
      <c r="S11" s="15"/>
      <c r="T11" s="15"/>
      <c r="U11" s="19"/>
      <c r="V11" s="19"/>
      <c r="W11" s="18"/>
      <c r="X11" s="19"/>
      <c r="Y11" s="19"/>
      <c r="Z11" s="18"/>
      <c r="AA11" s="19"/>
      <c r="AB11" s="28"/>
    </row>
    <row r="12" spans="1:28" s="4" customFormat="1" ht="33.75" customHeight="1" x14ac:dyDescent="0.25">
      <c r="A12" s="32"/>
      <c r="B12" s="33">
        <v>1</v>
      </c>
      <c r="C12" s="34" t="s">
        <v>69</v>
      </c>
      <c r="D12" s="34" t="s">
        <v>71</v>
      </c>
      <c r="E12" s="34" t="s">
        <v>72</v>
      </c>
      <c r="F12" s="34"/>
      <c r="G12" s="34"/>
      <c r="H12" s="34"/>
      <c r="I12" s="34" t="s">
        <v>68</v>
      </c>
      <c r="J12" s="35" t="str">
        <f>CONCATENATE(C12,".",E12,".00.",E12)</f>
        <v>1.02.1.02.01.00.1.02.01</v>
      </c>
      <c r="K12" s="36"/>
      <c r="L12" s="36" t="s">
        <v>22</v>
      </c>
      <c r="M12" s="34"/>
      <c r="N12" s="34"/>
      <c r="O12" s="37"/>
      <c r="P12" s="37"/>
      <c r="Q12" s="37"/>
      <c r="R12" s="38"/>
      <c r="S12" s="36"/>
      <c r="T12" s="36"/>
      <c r="U12" s="39"/>
      <c r="V12" s="39"/>
      <c r="W12" s="40"/>
      <c r="X12" s="39"/>
      <c r="Y12" s="39"/>
      <c r="Z12" s="40"/>
      <c r="AA12" s="39"/>
      <c r="AB12" s="41"/>
    </row>
    <row r="13" spans="1:28" s="66" customFormat="1" ht="31.5" customHeight="1" x14ac:dyDescent="0.25">
      <c r="B13" s="67">
        <v>1</v>
      </c>
      <c r="C13" s="68" t="s">
        <v>69</v>
      </c>
      <c r="D13" s="68" t="s">
        <v>71</v>
      </c>
      <c r="E13" s="68" t="s">
        <v>72</v>
      </c>
      <c r="F13" s="68" t="s">
        <v>74</v>
      </c>
      <c r="G13" s="68"/>
      <c r="H13" s="68"/>
      <c r="I13" s="68" t="s">
        <v>68</v>
      </c>
      <c r="J13" s="69" t="str">
        <f>CONCATENATE(C13,".",E13,".00.",F13)</f>
        <v>1.02.1.02.01.00.1.02.01.2.01</v>
      </c>
      <c r="K13" s="70"/>
      <c r="L13" s="70" t="s">
        <v>23</v>
      </c>
      <c r="M13" s="68"/>
      <c r="N13" s="68"/>
      <c r="O13" s="71"/>
      <c r="P13" s="71"/>
      <c r="Q13" s="71"/>
      <c r="R13" s="72"/>
      <c r="S13" s="70"/>
      <c r="T13" s="70"/>
      <c r="U13" s="68"/>
      <c r="V13" s="68"/>
      <c r="W13" s="73"/>
      <c r="X13" s="68"/>
      <c r="Y13" s="68"/>
      <c r="Z13" s="73"/>
      <c r="AA13" s="68"/>
      <c r="AB13" s="74"/>
    </row>
    <row r="14" spans="1:28" s="66" customFormat="1" ht="33" customHeight="1" x14ac:dyDescent="0.25">
      <c r="B14" s="75">
        <v>1</v>
      </c>
      <c r="C14" s="76" t="s">
        <v>69</v>
      </c>
      <c r="D14" s="76" t="s">
        <v>71</v>
      </c>
      <c r="E14" s="76" t="s">
        <v>72</v>
      </c>
      <c r="F14" s="76" t="s">
        <v>74</v>
      </c>
      <c r="G14" s="76" t="s">
        <v>75</v>
      </c>
      <c r="H14" s="76"/>
      <c r="I14" s="76" t="s">
        <v>68</v>
      </c>
      <c r="J14" s="77" t="str">
        <f t="shared" ref="J14:J70" si="0">CONCATENATE(C14,".",E14,".00.",G14)</f>
        <v>1.02.1.02.01.00.1.02.01.2.01.01</v>
      </c>
      <c r="K14" s="76" t="s">
        <v>23</v>
      </c>
      <c r="L14" s="78" t="s">
        <v>24</v>
      </c>
      <c r="M14" s="76"/>
      <c r="N14" s="76"/>
      <c r="O14" s="79"/>
      <c r="P14" s="79"/>
      <c r="Q14" s="79"/>
      <c r="R14" s="80"/>
      <c r="S14" s="78"/>
      <c r="T14" s="78"/>
      <c r="U14" s="81"/>
      <c r="V14" s="76"/>
      <c r="W14" s="82"/>
      <c r="X14" s="76"/>
      <c r="Y14" s="76"/>
      <c r="Z14" s="82"/>
      <c r="AA14" s="76"/>
      <c r="AB14" s="83"/>
    </row>
    <row r="15" spans="1:28" s="84" customFormat="1" ht="25.5" x14ac:dyDescent="0.25">
      <c r="B15" s="85">
        <v>1</v>
      </c>
      <c r="C15" s="86" t="s">
        <v>69</v>
      </c>
      <c r="D15" s="86" t="s">
        <v>71</v>
      </c>
      <c r="E15" s="86" t="s">
        <v>72</v>
      </c>
      <c r="F15" s="86" t="s">
        <v>74</v>
      </c>
      <c r="G15" s="86" t="s">
        <v>75</v>
      </c>
      <c r="H15" s="86" t="s">
        <v>25</v>
      </c>
      <c r="I15" s="86" t="s">
        <v>68</v>
      </c>
      <c r="J15" s="87" t="str">
        <f t="shared" si="0"/>
        <v>1.02.1.02.01.00.1.02.01.2.01.01</v>
      </c>
      <c r="K15" s="86" t="s">
        <v>23</v>
      </c>
      <c r="L15" s="88" t="str">
        <f t="shared" ref="L15:L18" si="1">S15</f>
        <v>Belanja Alat/Bahan untuk Kegiatan Kantor-Alat Tulis Kantor</v>
      </c>
      <c r="M15" s="86">
        <v>5</v>
      </c>
      <c r="N15" s="86">
        <v>1</v>
      </c>
      <c r="O15" s="89">
        <v>2</v>
      </c>
      <c r="P15" s="89">
        <v>1</v>
      </c>
      <c r="Q15" s="89">
        <v>1</v>
      </c>
      <c r="R15" s="90">
        <v>24</v>
      </c>
      <c r="S15" s="88" t="s">
        <v>26</v>
      </c>
      <c r="T15" s="88" t="s">
        <v>26</v>
      </c>
      <c r="U15" s="91">
        <v>411000</v>
      </c>
      <c r="V15" s="91"/>
      <c r="W15" s="92">
        <v>1</v>
      </c>
      <c r="X15" s="91">
        <f>W15*U15</f>
        <v>411000</v>
      </c>
      <c r="Y15" s="91"/>
      <c r="Z15" s="92">
        <v>1</v>
      </c>
      <c r="AA15" s="91">
        <f>Z15*X15</f>
        <v>411000</v>
      </c>
      <c r="AB15" s="93"/>
    </row>
    <row r="16" spans="1:28" s="84" customFormat="1" ht="25.5" x14ac:dyDescent="0.25">
      <c r="B16" s="85">
        <v>1</v>
      </c>
      <c r="C16" s="86" t="s">
        <v>69</v>
      </c>
      <c r="D16" s="86" t="s">
        <v>71</v>
      </c>
      <c r="E16" s="86" t="s">
        <v>72</v>
      </c>
      <c r="F16" s="86" t="s">
        <v>74</v>
      </c>
      <c r="G16" s="86" t="s">
        <v>75</v>
      </c>
      <c r="H16" s="86" t="s">
        <v>194</v>
      </c>
      <c r="I16" s="86" t="s">
        <v>68</v>
      </c>
      <c r="J16" s="87" t="str">
        <f t="shared" si="0"/>
        <v>1.02.1.02.01.00.1.02.01.2.01.01</v>
      </c>
      <c r="K16" s="86" t="s">
        <v>23</v>
      </c>
      <c r="L16" s="88" t="str">
        <f t="shared" si="1"/>
        <v>Belanja Alat/Bahan untuk Kegiatan Kantor- Bahan Cetak</v>
      </c>
      <c r="M16" s="86">
        <v>5</v>
      </c>
      <c r="N16" s="86">
        <v>1</v>
      </c>
      <c r="O16" s="89">
        <v>2</v>
      </c>
      <c r="P16" s="89">
        <v>1</v>
      </c>
      <c r="Q16" s="89">
        <v>1</v>
      </c>
      <c r="R16" s="90">
        <v>26</v>
      </c>
      <c r="S16" s="88" t="s">
        <v>195</v>
      </c>
      <c r="T16" s="88" t="s">
        <v>195</v>
      </c>
      <c r="U16" s="91">
        <v>469000</v>
      </c>
      <c r="V16" s="91"/>
      <c r="W16" s="92">
        <v>1</v>
      </c>
      <c r="X16" s="91">
        <f t="shared" ref="X16:X18" si="2">W16*U16</f>
        <v>469000</v>
      </c>
      <c r="Y16" s="91"/>
      <c r="Z16" s="92">
        <v>1</v>
      </c>
      <c r="AA16" s="91">
        <f t="shared" ref="AA16:AA18" si="3">Z16*X16</f>
        <v>469000</v>
      </c>
      <c r="AB16" s="93"/>
    </row>
    <row r="17" spans="2:28" s="84" customFormat="1" x14ac:dyDescent="0.25">
      <c r="B17" s="85">
        <v>1</v>
      </c>
      <c r="C17" s="86" t="s">
        <v>69</v>
      </c>
      <c r="D17" s="86" t="s">
        <v>71</v>
      </c>
      <c r="E17" s="86" t="s">
        <v>72</v>
      </c>
      <c r="F17" s="86" t="s">
        <v>74</v>
      </c>
      <c r="G17" s="86" t="s">
        <v>75</v>
      </c>
      <c r="H17" s="86" t="s">
        <v>34</v>
      </c>
      <c r="I17" s="86" t="s">
        <v>68</v>
      </c>
      <c r="J17" s="87" t="str">
        <f t="shared" si="0"/>
        <v>1.02.1.02.01.00.1.02.01.2.01.01</v>
      </c>
      <c r="K17" s="86" t="s">
        <v>23</v>
      </c>
      <c r="L17" s="88" t="str">
        <f t="shared" si="1"/>
        <v>Belanja Perjalanan Dinas Biasa</v>
      </c>
      <c r="M17" s="86">
        <v>5</v>
      </c>
      <c r="N17" s="86">
        <v>1</v>
      </c>
      <c r="O17" s="89">
        <v>2</v>
      </c>
      <c r="P17" s="89">
        <v>4</v>
      </c>
      <c r="Q17" s="89">
        <v>1</v>
      </c>
      <c r="R17" s="90">
        <v>1</v>
      </c>
      <c r="S17" s="88" t="s">
        <v>35</v>
      </c>
      <c r="T17" s="88" t="s">
        <v>35</v>
      </c>
      <c r="U17" s="91">
        <v>5320000</v>
      </c>
      <c r="V17" s="91"/>
      <c r="W17" s="92">
        <v>1</v>
      </c>
      <c r="X17" s="91">
        <f t="shared" si="2"/>
        <v>5320000</v>
      </c>
      <c r="Y17" s="91"/>
      <c r="Z17" s="92">
        <v>1</v>
      </c>
      <c r="AA17" s="91">
        <f t="shared" si="3"/>
        <v>5320000</v>
      </c>
      <c r="AB17" s="93"/>
    </row>
    <row r="18" spans="2:28" s="84" customFormat="1" x14ac:dyDescent="0.25">
      <c r="B18" s="85">
        <v>1</v>
      </c>
      <c r="C18" s="86" t="s">
        <v>69</v>
      </c>
      <c r="D18" s="86" t="s">
        <v>71</v>
      </c>
      <c r="E18" s="86" t="s">
        <v>72</v>
      </c>
      <c r="F18" s="86" t="s">
        <v>74</v>
      </c>
      <c r="G18" s="86" t="s">
        <v>75</v>
      </c>
      <c r="H18" s="86" t="s">
        <v>158</v>
      </c>
      <c r="I18" s="86" t="s">
        <v>68</v>
      </c>
      <c r="J18" s="87" t="str">
        <f t="shared" si="0"/>
        <v>1.02.1.02.01.00.1.02.01.2.01.01</v>
      </c>
      <c r="K18" s="86" t="s">
        <v>23</v>
      </c>
      <c r="L18" s="88" t="str">
        <f t="shared" si="1"/>
        <v>Belanja Perjalanan Dinas Dalam Kota</v>
      </c>
      <c r="M18" s="86">
        <v>5</v>
      </c>
      <c r="N18" s="86">
        <v>1</v>
      </c>
      <c r="O18" s="89">
        <v>2</v>
      </c>
      <c r="P18" s="89">
        <v>4</v>
      </c>
      <c r="Q18" s="89">
        <v>1</v>
      </c>
      <c r="R18" s="90">
        <v>3</v>
      </c>
      <c r="S18" s="88" t="s">
        <v>159</v>
      </c>
      <c r="T18" s="88" t="s">
        <v>159</v>
      </c>
      <c r="U18" s="91">
        <v>1800000</v>
      </c>
      <c r="V18" s="91"/>
      <c r="W18" s="92">
        <v>1</v>
      </c>
      <c r="X18" s="91">
        <f t="shared" si="2"/>
        <v>1800000</v>
      </c>
      <c r="Y18" s="91"/>
      <c r="Z18" s="92">
        <v>1</v>
      </c>
      <c r="AA18" s="91">
        <f t="shared" si="3"/>
        <v>1800000</v>
      </c>
      <c r="AB18" s="93"/>
    </row>
    <row r="19" spans="2:28" s="84" customFormat="1" ht="25.5" x14ac:dyDescent="0.25">
      <c r="B19" s="75">
        <v>1</v>
      </c>
      <c r="C19" s="76" t="s">
        <v>69</v>
      </c>
      <c r="D19" s="76" t="s">
        <v>71</v>
      </c>
      <c r="E19" s="76" t="s">
        <v>72</v>
      </c>
      <c r="F19" s="76" t="s">
        <v>74</v>
      </c>
      <c r="G19" s="76" t="s">
        <v>76</v>
      </c>
      <c r="H19" s="76"/>
      <c r="I19" s="76" t="s">
        <v>68</v>
      </c>
      <c r="J19" s="77" t="str">
        <f t="shared" si="0"/>
        <v>1.02.1.02.01.00.1.02.01.2.01.02</v>
      </c>
      <c r="K19" s="76" t="s">
        <v>23</v>
      </c>
      <c r="L19" s="78" t="s">
        <v>27</v>
      </c>
      <c r="M19" s="76"/>
      <c r="N19" s="76"/>
      <c r="O19" s="79"/>
      <c r="P19" s="79"/>
      <c r="Q19" s="79"/>
      <c r="R19" s="80"/>
      <c r="S19" s="78"/>
      <c r="T19" s="78"/>
      <c r="U19" s="81"/>
      <c r="V19" s="76"/>
      <c r="W19" s="82"/>
      <c r="X19" s="76"/>
      <c r="Y19" s="76"/>
      <c r="Z19" s="82"/>
      <c r="AA19" s="76"/>
      <c r="AB19" s="83"/>
    </row>
    <row r="20" spans="2:28" s="84" customFormat="1" ht="25.5" x14ac:dyDescent="0.25">
      <c r="B20" s="85">
        <v>1</v>
      </c>
      <c r="C20" s="86" t="s">
        <v>69</v>
      </c>
      <c r="D20" s="86" t="s">
        <v>71</v>
      </c>
      <c r="E20" s="86" t="s">
        <v>72</v>
      </c>
      <c r="F20" s="86" t="s">
        <v>74</v>
      </c>
      <c r="G20" s="86" t="s">
        <v>76</v>
      </c>
      <c r="H20" s="86" t="s">
        <v>25</v>
      </c>
      <c r="I20" s="86" t="s">
        <v>68</v>
      </c>
      <c r="J20" s="87" t="str">
        <f t="shared" si="0"/>
        <v>1.02.1.02.01.00.1.02.01.2.01.02</v>
      </c>
      <c r="K20" s="86" t="s">
        <v>23</v>
      </c>
      <c r="L20" s="88" t="str">
        <f>S20</f>
        <v>Belanja Alat/Bahan untuk Kegiatan Kantor-Alat Tulis Kantor</v>
      </c>
      <c r="M20" s="86">
        <v>5</v>
      </c>
      <c r="N20" s="86">
        <v>1</v>
      </c>
      <c r="O20" s="89">
        <v>2</v>
      </c>
      <c r="P20" s="89">
        <v>1</v>
      </c>
      <c r="Q20" s="89">
        <v>1</v>
      </c>
      <c r="R20" s="90">
        <v>24</v>
      </c>
      <c r="S20" s="88" t="s">
        <v>26</v>
      </c>
      <c r="T20" s="88" t="s">
        <v>26</v>
      </c>
      <c r="U20" s="91">
        <v>300000</v>
      </c>
      <c r="V20" s="91"/>
      <c r="W20" s="92">
        <v>1</v>
      </c>
      <c r="X20" s="91">
        <f t="shared" ref="X20:X23" si="4">W20*U20</f>
        <v>300000</v>
      </c>
      <c r="Y20" s="91"/>
      <c r="Z20" s="92">
        <v>1</v>
      </c>
      <c r="AA20" s="91">
        <f>Z20*X20</f>
        <v>300000</v>
      </c>
      <c r="AB20" s="93"/>
    </row>
    <row r="21" spans="2:28" s="84" customFormat="1" ht="25.5" x14ac:dyDescent="0.25">
      <c r="B21" s="85">
        <v>1</v>
      </c>
      <c r="C21" s="86" t="s">
        <v>69</v>
      </c>
      <c r="D21" s="86" t="s">
        <v>71</v>
      </c>
      <c r="E21" s="86" t="s">
        <v>72</v>
      </c>
      <c r="F21" s="86" t="s">
        <v>74</v>
      </c>
      <c r="G21" s="86" t="s">
        <v>76</v>
      </c>
      <c r="H21" s="86" t="s">
        <v>194</v>
      </c>
      <c r="I21" s="86" t="s">
        <v>68</v>
      </c>
      <c r="J21" s="87" t="str">
        <f t="shared" si="0"/>
        <v>1.02.1.02.01.00.1.02.01.2.01.02</v>
      </c>
      <c r="K21" s="86" t="s">
        <v>23</v>
      </c>
      <c r="L21" s="88" t="str">
        <f>S21</f>
        <v>Belanja Alat/Bahan untuk Kegiatan Kantor- Bahan Cetak</v>
      </c>
      <c r="M21" s="86">
        <v>5</v>
      </c>
      <c r="N21" s="86">
        <v>1</v>
      </c>
      <c r="O21" s="89">
        <v>2</v>
      </c>
      <c r="P21" s="89">
        <v>1</v>
      </c>
      <c r="Q21" s="89">
        <v>1</v>
      </c>
      <c r="R21" s="90">
        <v>26</v>
      </c>
      <c r="S21" s="88" t="s">
        <v>195</v>
      </c>
      <c r="T21" s="88" t="s">
        <v>195</v>
      </c>
      <c r="U21" s="91">
        <v>280000</v>
      </c>
      <c r="V21" s="91"/>
      <c r="W21" s="92">
        <v>1</v>
      </c>
      <c r="X21" s="91">
        <f t="shared" si="4"/>
        <v>280000</v>
      </c>
      <c r="Y21" s="91"/>
      <c r="Z21" s="92">
        <v>1</v>
      </c>
      <c r="AA21" s="91">
        <f>Z21*X21</f>
        <v>280000</v>
      </c>
      <c r="AB21" s="93"/>
    </row>
    <row r="22" spans="2:28" s="84" customFormat="1" ht="25.5" x14ac:dyDescent="0.25">
      <c r="B22" s="85">
        <v>1</v>
      </c>
      <c r="C22" s="86" t="s">
        <v>69</v>
      </c>
      <c r="D22" s="86" t="s">
        <v>71</v>
      </c>
      <c r="E22" s="86" t="s">
        <v>72</v>
      </c>
      <c r="F22" s="86" t="s">
        <v>74</v>
      </c>
      <c r="G22" s="86" t="s">
        <v>76</v>
      </c>
      <c r="H22" s="86" t="s">
        <v>58</v>
      </c>
      <c r="I22" s="86"/>
      <c r="J22" s="87" t="str">
        <f t="shared" si="0"/>
        <v>1.02.1.02.01.00.1.02.01.2.01.02</v>
      </c>
      <c r="K22" s="86"/>
      <c r="L22" s="88" t="str">
        <f>S22</f>
        <v>Belanja Kawat/Faksimili/Internet/TV Berlangganan</v>
      </c>
      <c r="M22" s="86">
        <v>5</v>
      </c>
      <c r="N22" s="86">
        <v>1</v>
      </c>
      <c r="O22" s="89">
        <v>2</v>
      </c>
      <c r="P22" s="89">
        <v>2</v>
      </c>
      <c r="Q22" s="89">
        <v>1</v>
      </c>
      <c r="R22" s="90">
        <v>63</v>
      </c>
      <c r="S22" s="88" t="s">
        <v>59</v>
      </c>
      <c r="T22" s="88" t="s">
        <v>59</v>
      </c>
      <c r="U22" s="91">
        <v>1600000</v>
      </c>
      <c r="V22" s="91"/>
      <c r="W22" s="92"/>
      <c r="X22" s="91"/>
      <c r="Y22" s="91"/>
      <c r="Z22" s="92"/>
      <c r="AA22" s="91"/>
      <c r="AB22" s="93"/>
    </row>
    <row r="23" spans="2:28" s="84" customFormat="1" x14ac:dyDescent="0.25">
      <c r="B23" s="85">
        <v>1</v>
      </c>
      <c r="C23" s="86" t="s">
        <v>69</v>
      </c>
      <c r="D23" s="86" t="s">
        <v>71</v>
      </c>
      <c r="E23" s="86" t="s">
        <v>72</v>
      </c>
      <c r="F23" s="86" t="s">
        <v>74</v>
      </c>
      <c r="G23" s="86" t="s">
        <v>76</v>
      </c>
      <c r="H23" s="86" t="s">
        <v>34</v>
      </c>
      <c r="I23" s="86" t="s">
        <v>68</v>
      </c>
      <c r="J23" s="87" t="str">
        <f t="shared" si="0"/>
        <v>1.02.1.02.01.00.1.02.01.2.01.02</v>
      </c>
      <c r="K23" s="86" t="s">
        <v>23</v>
      </c>
      <c r="L23" s="88" t="str">
        <f>S23</f>
        <v>Belanja Perjalanan Dinas Biasa</v>
      </c>
      <c r="M23" s="86">
        <v>5</v>
      </c>
      <c r="N23" s="86">
        <v>1</v>
      </c>
      <c r="O23" s="89">
        <v>2</v>
      </c>
      <c r="P23" s="89">
        <v>4</v>
      </c>
      <c r="Q23" s="89">
        <v>1</v>
      </c>
      <c r="R23" s="90">
        <v>1</v>
      </c>
      <c r="S23" s="88" t="s">
        <v>35</v>
      </c>
      <c r="T23" s="88" t="s">
        <v>35</v>
      </c>
      <c r="U23" s="91">
        <v>3420000</v>
      </c>
      <c r="V23" s="91"/>
      <c r="W23" s="92">
        <v>1</v>
      </c>
      <c r="X23" s="91">
        <f t="shared" si="4"/>
        <v>3420000</v>
      </c>
      <c r="Y23" s="91"/>
      <c r="Z23" s="92">
        <v>1</v>
      </c>
      <c r="AA23" s="91">
        <f>Z23*X23</f>
        <v>3420000</v>
      </c>
      <c r="AB23" s="93"/>
    </row>
    <row r="24" spans="2:28" s="84" customFormat="1" x14ac:dyDescent="0.25">
      <c r="B24" s="85">
        <v>1</v>
      </c>
      <c r="C24" s="86" t="s">
        <v>69</v>
      </c>
      <c r="D24" s="86" t="s">
        <v>71</v>
      </c>
      <c r="E24" s="86" t="s">
        <v>72</v>
      </c>
      <c r="F24" s="86" t="s">
        <v>74</v>
      </c>
      <c r="G24" s="86" t="s">
        <v>76</v>
      </c>
      <c r="H24" s="86" t="s">
        <v>158</v>
      </c>
      <c r="I24" s="86"/>
      <c r="J24" s="87" t="str">
        <f t="shared" si="0"/>
        <v>1.02.1.02.01.00.1.02.01.2.01.02</v>
      </c>
      <c r="K24" s="86"/>
      <c r="L24" s="88" t="str">
        <f>S24</f>
        <v>Belanja Perjalanan Dinas Dalam Kota</v>
      </c>
      <c r="M24" s="86">
        <v>5</v>
      </c>
      <c r="N24" s="86">
        <v>1</v>
      </c>
      <c r="O24" s="89">
        <v>2</v>
      </c>
      <c r="P24" s="89">
        <v>4</v>
      </c>
      <c r="Q24" s="89">
        <v>1</v>
      </c>
      <c r="R24" s="90">
        <v>3</v>
      </c>
      <c r="S24" s="88" t="s">
        <v>159</v>
      </c>
      <c r="T24" s="88" t="s">
        <v>159</v>
      </c>
      <c r="U24" s="91">
        <v>2400000</v>
      </c>
      <c r="V24" s="91"/>
      <c r="W24" s="92">
        <v>1</v>
      </c>
      <c r="X24" s="91">
        <f>W24*U24</f>
        <v>2400000</v>
      </c>
      <c r="Y24" s="91"/>
      <c r="Z24" s="92">
        <v>1</v>
      </c>
      <c r="AA24" s="91">
        <f>Z24*X24</f>
        <v>2400000</v>
      </c>
      <c r="AB24" s="93"/>
    </row>
    <row r="25" spans="2:28" s="84" customFormat="1" ht="25.5" x14ac:dyDescent="0.25">
      <c r="B25" s="75">
        <v>1</v>
      </c>
      <c r="C25" s="76" t="s">
        <v>69</v>
      </c>
      <c r="D25" s="76" t="s">
        <v>71</v>
      </c>
      <c r="E25" s="76" t="s">
        <v>72</v>
      </c>
      <c r="F25" s="76" t="s">
        <v>74</v>
      </c>
      <c r="G25" s="76" t="s">
        <v>77</v>
      </c>
      <c r="H25" s="76"/>
      <c r="I25" s="76" t="s">
        <v>68</v>
      </c>
      <c r="J25" s="77" t="str">
        <f t="shared" si="0"/>
        <v>1.02.1.02.01.00.1.02.01.2.01.03</v>
      </c>
      <c r="K25" s="76" t="s">
        <v>23</v>
      </c>
      <c r="L25" s="78" t="s">
        <v>28</v>
      </c>
      <c r="M25" s="76"/>
      <c r="N25" s="76"/>
      <c r="O25" s="79"/>
      <c r="P25" s="79"/>
      <c r="Q25" s="79"/>
      <c r="R25" s="80"/>
      <c r="S25" s="78"/>
      <c r="T25" s="78"/>
      <c r="U25" s="81"/>
      <c r="V25" s="76"/>
      <c r="W25" s="82"/>
      <c r="X25" s="76"/>
      <c r="Y25" s="76"/>
      <c r="Z25" s="82"/>
      <c r="AA25" s="76"/>
      <c r="AB25" s="83"/>
    </row>
    <row r="26" spans="2:28" s="84" customFormat="1" ht="25.5" x14ac:dyDescent="0.25">
      <c r="B26" s="85">
        <v>1</v>
      </c>
      <c r="C26" s="86" t="s">
        <v>69</v>
      </c>
      <c r="D26" s="86" t="s">
        <v>71</v>
      </c>
      <c r="E26" s="86" t="s">
        <v>72</v>
      </c>
      <c r="F26" s="86" t="s">
        <v>74</v>
      </c>
      <c r="G26" s="86" t="s">
        <v>77</v>
      </c>
      <c r="H26" s="86" t="s">
        <v>25</v>
      </c>
      <c r="I26" s="86" t="s">
        <v>68</v>
      </c>
      <c r="J26" s="87" t="str">
        <f t="shared" si="0"/>
        <v>1.02.1.02.01.00.1.02.01.2.01.03</v>
      </c>
      <c r="K26" s="86" t="s">
        <v>23</v>
      </c>
      <c r="L26" s="88" t="str">
        <f>S26</f>
        <v>Belanja Alat/Bahan untuk Kegiatan Kantor-Alat Tulis Kantor</v>
      </c>
      <c r="M26" s="86">
        <v>5</v>
      </c>
      <c r="N26" s="86">
        <v>1</v>
      </c>
      <c r="O26" s="89">
        <v>2</v>
      </c>
      <c r="P26" s="89">
        <v>1</v>
      </c>
      <c r="Q26" s="89">
        <v>1</v>
      </c>
      <c r="R26" s="90">
        <v>24</v>
      </c>
      <c r="S26" s="88" t="s">
        <v>26</v>
      </c>
      <c r="T26" s="88" t="s">
        <v>26</v>
      </c>
      <c r="U26" s="91">
        <v>380000</v>
      </c>
      <c r="V26" s="91"/>
      <c r="W26" s="92">
        <v>1</v>
      </c>
      <c r="X26" s="91">
        <f t="shared" ref="X26:X29" si="5">W26*U26</f>
        <v>380000</v>
      </c>
      <c r="Y26" s="91"/>
      <c r="Z26" s="92">
        <v>1</v>
      </c>
      <c r="AA26" s="91">
        <f>Z26*X26</f>
        <v>380000</v>
      </c>
      <c r="AB26" s="93"/>
    </row>
    <row r="27" spans="2:28" s="84" customFormat="1" ht="25.5" x14ac:dyDescent="0.25">
      <c r="B27" s="85">
        <v>1</v>
      </c>
      <c r="C27" s="86" t="s">
        <v>69</v>
      </c>
      <c r="D27" s="86" t="s">
        <v>71</v>
      </c>
      <c r="E27" s="86" t="s">
        <v>72</v>
      </c>
      <c r="F27" s="86" t="s">
        <v>74</v>
      </c>
      <c r="G27" s="86" t="s">
        <v>77</v>
      </c>
      <c r="H27" s="86" t="s">
        <v>194</v>
      </c>
      <c r="I27" s="86" t="s">
        <v>68</v>
      </c>
      <c r="J27" s="87" t="str">
        <f t="shared" si="0"/>
        <v>1.02.1.02.01.00.1.02.01.2.01.03</v>
      </c>
      <c r="K27" s="86" t="s">
        <v>23</v>
      </c>
      <c r="L27" s="88" t="str">
        <f>S27</f>
        <v>Belanja Alat/Bahan untuk Kegiatan Kantor- Bahan Cetak</v>
      </c>
      <c r="M27" s="86">
        <v>5</v>
      </c>
      <c r="N27" s="86">
        <v>1</v>
      </c>
      <c r="O27" s="89">
        <v>2</v>
      </c>
      <c r="P27" s="89">
        <v>1</v>
      </c>
      <c r="Q27" s="89">
        <v>1</v>
      </c>
      <c r="R27" s="90">
        <v>26</v>
      </c>
      <c r="S27" s="88" t="s">
        <v>195</v>
      </c>
      <c r="T27" s="88" t="s">
        <v>195</v>
      </c>
      <c r="U27" s="91">
        <v>280000</v>
      </c>
      <c r="V27" s="91"/>
      <c r="W27" s="92">
        <v>1</v>
      </c>
      <c r="X27" s="91">
        <f t="shared" si="5"/>
        <v>280000</v>
      </c>
      <c r="Y27" s="91"/>
      <c r="Z27" s="92">
        <v>1</v>
      </c>
      <c r="AA27" s="91">
        <f>Z27*X27</f>
        <v>280000</v>
      </c>
      <c r="AB27" s="93"/>
    </row>
    <row r="28" spans="2:28" s="84" customFormat="1" ht="25.5" x14ac:dyDescent="0.25">
      <c r="B28" s="85">
        <v>1</v>
      </c>
      <c r="C28" s="86" t="s">
        <v>69</v>
      </c>
      <c r="D28" s="86" t="s">
        <v>71</v>
      </c>
      <c r="E28" s="86" t="s">
        <v>72</v>
      </c>
      <c r="F28" s="86" t="s">
        <v>74</v>
      </c>
      <c r="G28" s="86" t="s">
        <v>77</v>
      </c>
      <c r="H28" s="86" t="s">
        <v>58</v>
      </c>
      <c r="I28" s="86"/>
      <c r="J28" s="87" t="str">
        <f t="shared" si="0"/>
        <v>1.02.1.02.01.00.1.02.01.2.01.03</v>
      </c>
      <c r="K28" s="86"/>
      <c r="L28" s="88" t="str">
        <f>S28</f>
        <v>Belanja Kawat/Faksimili/Internet/TV Berlangganan</v>
      </c>
      <c r="M28" s="86">
        <v>5</v>
      </c>
      <c r="N28" s="86">
        <v>1</v>
      </c>
      <c r="O28" s="89">
        <v>2</v>
      </c>
      <c r="P28" s="89">
        <v>2</v>
      </c>
      <c r="Q28" s="89">
        <v>1</v>
      </c>
      <c r="R28" s="90">
        <v>63</v>
      </c>
      <c r="S28" s="88" t="s">
        <v>59</v>
      </c>
      <c r="T28" s="88" t="s">
        <v>59</v>
      </c>
      <c r="U28" s="91">
        <v>1200000</v>
      </c>
      <c r="V28" s="91"/>
      <c r="W28" s="92">
        <v>1</v>
      </c>
      <c r="X28" s="91">
        <f t="shared" ref="X28" si="6">W28*U28</f>
        <v>1200000</v>
      </c>
      <c r="Y28" s="91"/>
      <c r="Z28" s="92">
        <v>1</v>
      </c>
      <c r="AA28" s="91">
        <f>Z28*X28</f>
        <v>1200000</v>
      </c>
      <c r="AB28" s="93"/>
    </row>
    <row r="29" spans="2:28" s="84" customFormat="1" x14ac:dyDescent="0.25">
      <c r="B29" s="85">
        <v>1</v>
      </c>
      <c r="C29" s="86" t="s">
        <v>69</v>
      </c>
      <c r="D29" s="86" t="s">
        <v>71</v>
      </c>
      <c r="E29" s="86" t="s">
        <v>72</v>
      </c>
      <c r="F29" s="86" t="s">
        <v>74</v>
      </c>
      <c r="G29" s="86" t="s">
        <v>77</v>
      </c>
      <c r="H29" s="86" t="s">
        <v>34</v>
      </c>
      <c r="I29" s="86" t="s">
        <v>68</v>
      </c>
      <c r="J29" s="87" t="str">
        <f t="shared" si="0"/>
        <v>1.02.1.02.01.00.1.02.01.2.01.03</v>
      </c>
      <c r="K29" s="86" t="s">
        <v>23</v>
      </c>
      <c r="L29" s="88" t="str">
        <f>S29</f>
        <v>Belanja Perjalanan Dinas Biasa</v>
      </c>
      <c r="M29" s="86">
        <v>5</v>
      </c>
      <c r="N29" s="86">
        <v>1</v>
      </c>
      <c r="O29" s="89">
        <v>2</v>
      </c>
      <c r="P29" s="89">
        <v>4</v>
      </c>
      <c r="Q29" s="89">
        <v>1</v>
      </c>
      <c r="R29" s="90">
        <v>1</v>
      </c>
      <c r="S29" s="88" t="s">
        <v>35</v>
      </c>
      <c r="T29" s="88" t="s">
        <v>35</v>
      </c>
      <c r="U29" s="91">
        <v>4940000</v>
      </c>
      <c r="V29" s="91"/>
      <c r="W29" s="92">
        <v>1</v>
      </c>
      <c r="X29" s="91">
        <f t="shared" si="5"/>
        <v>4940000</v>
      </c>
      <c r="Y29" s="91"/>
      <c r="Z29" s="92">
        <v>1</v>
      </c>
      <c r="AA29" s="91">
        <f>Z29*X29</f>
        <v>4940000</v>
      </c>
      <c r="AB29" s="93"/>
    </row>
    <row r="30" spans="2:28" s="84" customFormat="1" x14ac:dyDescent="0.25">
      <c r="B30" s="85">
        <v>1</v>
      </c>
      <c r="C30" s="86" t="s">
        <v>69</v>
      </c>
      <c r="D30" s="86" t="s">
        <v>71</v>
      </c>
      <c r="E30" s="86" t="s">
        <v>72</v>
      </c>
      <c r="F30" s="86" t="s">
        <v>74</v>
      </c>
      <c r="G30" s="86" t="s">
        <v>77</v>
      </c>
      <c r="H30" s="86" t="s">
        <v>158</v>
      </c>
      <c r="I30" s="86"/>
      <c r="J30" s="87" t="str">
        <f t="shared" si="0"/>
        <v>1.02.1.02.01.00.1.02.01.2.01.03</v>
      </c>
      <c r="K30" s="86"/>
      <c r="L30" s="88" t="str">
        <f>S30</f>
        <v>Belanja Perjalanan Dinas Dalam Kota</v>
      </c>
      <c r="M30" s="86">
        <v>5</v>
      </c>
      <c r="N30" s="86">
        <v>1</v>
      </c>
      <c r="O30" s="89">
        <v>2</v>
      </c>
      <c r="P30" s="89">
        <v>4</v>
      </c>
      <c r="Q30" s="89">
        <v>1</v>
      </c>
      <c r="R30" s="90">
        <v>3</v>
      </c>
      <c r="S30" s="88" t="s">
        <v>159</v>
      </c>
      <c r="T30" s="88" t="s">
        <v>159</v>
      </c>
      <c r="U30" s="91">
        <v>1200000</v>
      </c>
      <c r="V30" s="91"/>
      <c r="W30" s="92">
        <v>1</v>
      </c>
      <c r="X30" s="91">
        <f t="shared" ref="X30" si="7">W30*U30</f>
        <v>1200000</v>
      </c>
      <c r="Y30" s="91"/>
      <c r="Z30" s="92">
        <v>1</v>
      </c>
      <c r="AA30" s="91">
        <f>Z30*X30</f>
        <v>1200000</v>
      </c>
      <c r="AB30" s="93"/>
    </row>
    <row r="31" spans="2:28" s="84" customFormat="1" ht="38.25" x14ac:dyDescent="0.25">
      <c r="B31" s="75">
        <v>1</v>
      </c>
      <c r="C31" s="76" t="s">
        <v>69</v>
      </c>
      <c r="D31" s="76" t="s">
        <v>71</v>
      </c>
      <c r="E31" s="76" t="s">
        <v>72</v>
      </c>
      <c r="F31" s="76" t="s">
        <v>74</v>
      </c>
      <c r="G31" s="76" t="s">
        <v>78</v>
      </c>
      <c r="H31" s="76"/>
      <c r="I31" s="76" t="s">
        <v>68</v>
      </c>
      <c r="J31" s="77" t="str">
        <f t="shared" si="0"/>
        <v>1.02.1.02.01.00.1.02.01.2.01.06</v>
      </c>
      <c r="K31" s="76" t="s">
        <v>23</v>
      </c>
      <c r="L31" s="78" t="s">
        <v>29</v>
      </c>
      <c r="M31" s="76"/>
      <c r="N31" s="76"/>
      <c r="O31" s="79"/>
      <c r="P31" s="79"/>
      <c r="Q31" s="79"/>
      <c r="R31" s="80"/>
      <c r="S31" s="78"/>
      <c r="T31" s="78"/>
      <c r="U31" s="81"/>
      <c r="V31" s="76"/>
      <c r="W31" s="82"/>
      <c r="X31" s="76"/>
      <c r="Y31" s="76"/>
      <c r="Z31" s="82"/>
      <c r="AA31" s="76"/>
      <c r="AB31" s="83"/>
    </row>
    <row r="32" spans="2:28" s="84" customFormat="1" ht="25.5" x14ac:dyDescent="0.25">
      <c r="B32" s="85">
        <v>1</v>
      </c>
      <c r="C32" s="86" t="s">
        <v>69</v>
      </c>
      <c r="D32" s="86" t="s">
        <v>71</v>
      </c>
      <c r="E32" s="86" t="s">
        <v>72</v>
      </c>
      <c r="F32" s="86" t="s">
        <v>74</v>
      </c>
      <c r="G32" s="86" t="s">
        <v>78</v>
      </c>
      <c r="H32" s="86" t="s">
        <v>25</v>
      </c>
      <c r="I32" s="86" t="s">
        <v>68</v>
      </c>
      <c r="J32" s="87" t="str">
        <f t="shared" si="0"/>
        <v>1.02.1.02.01.00.1.02.01.2.01.06</v>
      </c>
      <c r="K32" s="86" t="s">
        <v>23</v>
      </c>
      <c r="L32" s="88" t="str">
        <f>S32</f>
        <v>Belanja Alat/Bahan untuk Kegiatan Kantor-Alat Tulis Kantor</v>
      </c>
      <c r="M32" s="86">
        <v>5</v>
      </c>
      <c r="N32" s="86">
        <v>1</v>
      </c>
      <c r="O32" s="89">
        <v>2</v>
      </c>
      <c r="P32" s="89">
        <v>1</v>
      </c>
      <c r="Q32" s="89">
        <v>1</v>
      </c>
      <c r="R32" s="90">
        <v>24</v>
      </c>
      <c r="S32" s="88" t="s">
        <v>26</v>
      </c>
      <c r="T32" s="88" t="s">
        <v>26</v>
      </c>
      <c r="U32" s="91">
        <v>416000</v>
      </c>
      <c r="V32" s="91"/>
      <c r="W32" s="92">
        <v>1</v>
      </c>
      <c r="X32" s="91">
        <f t="shared" ref="X32:X35" si="8">W32*U32</f>
        <v>416000</v>
      </c>
      <c r="Y32" s="91"/>
      <c r="Z32" s="92">
        <v>1</v>
      </c>
      <c r="AA32" s="91">
        <f>Z32*X32</f>
        <v>416000</v>
      </c>
      <c r="AB32" s="93"/>
    </row>
    <row r="33" spans="2:28" s="84" customFormat="1" ht="25.5" x14ac:dyDescent="0.25">
      <c r="B33" s="85">
        <v>1</v>
      </c>
      <c r="C33" s="86" t="s">
        <v>69</v>
      </c>
      <c r="D33" s="86" t="s">
        <v>71</v>
      </c>
      <c r="E33" s="86" t="s">
        <v>72</v>
      </c>
      <c r="F33" s="86" t="s">
        <v>74</v>
      </c>
      <c r="G33" s="86" t="s">
        <v>78</v>
      </c>
      <c r="H33" s="86" t="s">
        <v>194</v>
      </c>
      <c r="I33" s="86" t="s">
        <v>68</v>
      </c>
      <c r="J33" s="87" t="str">
        <f t="shared" si="0"/>
        <v>1.02.1.02.01.00.1.02.01.2.01.06</v>
      </c>
      <c r="K33" s="86" t="s">
        <v>23</v>
      </c>
      <c r="L33" s="88" t="str">
        <f>S33</f>
        <v>Belanja Alat/Bahan untuk Kegiatan Kantor- Bahan Cetak</v>
      </c>
      <c r="M33" s="86">
        <v>5</v>
      </c>
      <c r="N33" s="86">
        <v>1</v>
      </c>
      <c r="O33" s="89">
        <v>2</v>
      </c>
      <c r="P33" s="89">
        <v>1</v>
      </c>
      <c r="Q33" s="89">
        <v>1</v>
      </c>
      <c r="R33" s="90">
        <v>26</v>
      </c>
      <c r="S33" s="88" t="s">
        <v>195</v>
      </c>
      <c r="T33" s="88" t="s">
        <v>195</v>
      </c>
      <c r="U33" s="91">
        <v>750000</v>
      </c>
      <c r="V33" s="91"/>
      <c r="W33" s="92">
        <v>1</v>
      </c>
      <c r="X33" s="91">
        <f t="shared" si="8"/>
        <v>750000</v>
      </c>
      <c r="Y33" s="91"/>
      <c r="Z33" s="92">
        <v>1</v>
      </c>
      <c r="AA33" s="91">
        <f>Z33*X33</f>
        <v>750000</v>
      </c>
      <c r="AB33" s="93"/>
    </row>
    <row r="34" spans="2:28" s="84" customFormat="1" x14ac:dyDescent="0.25">
      <c r="B34" s="85">
        <v>1</v>
      </c>
      <c r="C34" s="86" t="s">
        <v>69</v>
      </c>
      <c r="D34" s="86" t="s">
        <v>71</v>
      </c>
      <c r="E34" s="86" t="s">
        <v>72</v>
      </c>
      <c r="F34" s="86" t="s">
        <v>74</v>
      </c>
      <c r="G34" s="86" t="s">
        <v>78</v>
      </c>
      <c r="H34" s="86" t="s">
        <v>34</v>
      </c>
      <c r="I34" s="86" t="s">
        <v>68</v>
      </c>
      <c r="J34" s="87" t="str">
        <f t="shared" si="0"/>
        <v>1.02.1.02.01.00.1.02.01.2.01.06</v>
      </c>
      <c r="K34" s="86" t="s">
        <v>23</v>
      </c>
      <c r="L34" s="88" t="str">
        <f>S34</f>
        <v>Belanja Perjalanan Dinas Biasa</v>
      </c>
      <c r="M34" s="86">
        <v>5</v>
      </c>
      <c r="N34" s="86">
        <v>1</v>
      </c>
      <c r="O34" s="89">
        <v>2</v>
      </c>
      <c r="P34" s="89">
        <v>4</v>
      </c>
      <c r="Q34" s="89">
        <v>1</v>
      </c>
      <c r="R34" s="90">
        <v>1</v>
      </c>
      <c r="S34" s="88" t="s">
        <v>35</v>
      </c>
      <c r="T34" s="88" t="s">
        <v>35</v>
      </c>
      <c r="U34" s="91">
        <v>18434000</v>
      </c>
      <c r="V34" s="91"/>
      <c r="W34" s="92">
        <v>1</v>
      </c>
      <c r="X34" s="91">
        <f t="shared" si="8"/>
        <v>18434000</v>
      </c>
      <c r="Y34" s="91"/>
      <c r="Z34" s="92">
        <v>1</v>
      </c>
      <c r="AA34" s="91">
        <f>Z34*X34</f>
        <v>18434000</v>
      </c>
      <c r="AB34" s="93"/>
    </row>
    <row r="35" spans="2:28" s="84" customFormat="1" x14ac:dyDescent="0.25">
      <c r="B35" s="85">
        <v>1</v>
      </c>
      <c r="C35" s="86" t="s">
        <v>69</v>
      </c>
      <c r="D35" s="86" t="s">
        <v>71</v>
      </c>
      <c r="E35" s="86" t="s">
        <v>72</v>
      </c>
      <c r="F35" s="86" t="s">
        <v>74</v>
      </c>
      <c r="G35" s="86" t="s">
        <v>78</v>
      </c>
      <c r="H35" s="86" t="s">
        <v>158</v>
      </c>
      <c r="I35" s="86"/>
      <c r="J35" s="87" t="str">
        <f t="shared" ref="J35" si="9">CONCATENATE(C35,".",E35,".00.",G35)</f>
        <v>1.02.1.02.01.00.1.02.01.2.01.06</v>
      </c>
      <c r="K35" s="86"/>
      <c r="L35" s="88" t="str">
        <f>S35</f>
        <v>Belanja Perjalanan Dinas Dalam Kota</v>
      </c>
      <c r="M35" s="86">
        <v>5</v>
      </c>
      <c r="N35" s="86">
        <v>1</v>
      </c>
      <c r="O35" s="89">
        <v>2</v>
      </c>
      <c r="P35" s="89">
        <v>4</v>
      </c>
      <c r="Q35" s="89">
        <v>1</v>
      </c>
      <c r="R35" s="90">
        <v>3</v>
      </c>
      <c r="S35" s="88" t="s">
        <v>159</v>
      </c>
      <c r="T35" s="88" t="s">
        <v>159</v>
      </c>
      <c r="U35" s="91">
        <v>1200000</v>
      </c>
      <c r="V35" s="91"/>
      <c r="W35" s="92">
        <v>1</v>
      </c>
      <c r="X35" s="91">
        <f t="shared" si="8"/>
        <v>1200000</v>
      </c>
      <c r="Y35" s="91"/>
      <c r="Z35" s="92">
        <v>1</v>
      </c>
      <c r="AA35" s="91">
        <f>Z35*X35</f>
        <v>1200000</v>
      </c>
      <c r="AB35" s="93"/>
    </row>
    <row r="36" spans="2:28" s="84" customFormat="1" ht="19.5" customHeight="1" x14ac:dyDescent="0.25">
      <c r="B36" s="67">
        <v>1</v>
      </c>
      <c r="C36" s="68" t="s">
        <v>69</v>
      </c>
      <c r="D36" s="68" t="s">
        <v>71</v>
      </c>
      <c r="E36" s="68" t="s">
        <v>72</v>
      </c>
      <c r="F36" s="68" t="s">
        <v>79</v>
      </c>
      <c r="G36" s="68"/>
      <c r="H36" s="68"/>
      <c r="I36" s="68" t="s">
        <v>68</v>
      </c>
      <c r="J36" s="69" t="str">
        <f>CONCATENATE(C36,".",E36,".00.",F36)</f>
        <v>1.02.1.02.01.00.1.02.01.2.02</v>
      </c>
      <c r="K36" s="94"/>
      <c r="L36" s="70" t="s">
        <v>36</v>
      </c>
      <c r="M36" s="68"/>
      <c r="N36" s="68"/>
      <c r="O36" s="71"/>
      <c r="P36" s="71"/>
      <c r="Q36" s="71"/>
      <c r="R36" s="72"/>
      <c r="S36" s="70"/>
      <c r="T36" s="70"/>
      <c r="U36" s="68"/>
      <c r="V36" s="68"/>
      <c r="W36" s="73"/>
      <c r="X36" s="68"/>
      <c r="Y36" s="68"/>
      <c r="Z36" s="73"/>
      <c r="AA36" s="68"/>
      <c r="AB36" s="74"/>
    </row>
    <row r="37" spans="2:28" s="84" customFormat="1" ht="19.5" customHeight="1" x14ac:dyDescent="0.25">
      <c r="B37" s="75">
        <v>1</v>
      </c>
      <c r="C37" s="76" t="s">
        <v>69</v>
      </c>
      <c r="D37" s="76" t="s">
        <v>71</v>
      </c>
      <c r="E37" s="76" t="s">
        <v>72</v>
      </c>
      <c r="F37" s="76" t="s">
        <v>79</v>
      </c>
      <c r="G37" s="76" t="s">
        <v>219</v>
      </c>
      <c r="H37" s="76"/>
      <c r="I37" s="76" t="s">
        <v>68</v>
      </c>
      <c r="J37" s="77" t="str">
        <f t="shared" si="0"/>
        <v>1.02.1.02.01.00.1.02.01.2.02.01</v>
      </c>
      <c r="K37" s="76" t="s">
        <v>36</v>
      </c>
      <c r="L37" s="78" t="s">
        <v>220</v>
      </c>
      <c r="M37" s="76"/>
      <c r="N37" s="76"/>
      <c r="O37" s="79"/>
      <c r="P37" s="79"/>
      <c r="Q37" s="79"/>
      <c r="R37" s="80"/>
      <c r="S37" s="78"/>
      <c r="T37" s="78"/>
      <c r="U37" s="76"/>
      <c r="V37" s="76"/>
      <c r="W37" s="82"/>
      <c r="X37" s="76"/>
      <c r="Y37" s="76"/>
      <c r="Z37" s="82"/>
      <c r="AA37" s="76"/>
      <c r="AB37" s="83"/>
    </row>
    <row r="38" spans="2:28" s="84" customFormat="1" x14ac:dyDescent="0.25">
      <c r="B38" s="85">
        <v>1</v>
      </c>
      <c r="C38" s="86" t="s">
        <v>69</v>
      </c>
      <c r="D38" s="86" t="s">
        <v>71</v>
      </c>
      <c r="E38" s="86" t="s">
        <v>72</v>
      </c>
      <c r="F38" s="86" t="s">
        <v>79</v>
      </c>
      <c r="G38" s="95" t="s">
        <v>219</v>
      </c>
      <c r="H38" s="86" t="s">
        <v>222</v>
      </c>
      <c r="I38" s="86" t="s">
        <v>68</v>
      </c>
      <c r="J38" s="87" t="str">
        <f t="shared" si="0"/>
        <v>1.02.1.02.01.00.1.02.01.2.02.01</v>
      </c>
      <c r="K38" s="86" t="s">
        <v>36</v>
      </c>
      <c r="L38" s="88" t="str">
        <f>S38</f>
        <v>Belanja Gaji Pokok ASN</v>
      </c>
      <c r="M38" s="86">
        <v>5</v>
      </c>
      <c r="N38" s="86">
        <v>1</v>
      </c>
      <c r="O38" s="89">
        <v>1</v>
      </c>
      <c r="P38" s="89">
        <v>1</v>
      </c>
      <c r="Q38" s="89">
        <v>1</v>
      </c>
      <c r="R38" s="90">
        <v>1</v>
      </c>
      <c r="S38" s="88" t="s">
        <v>221</v>
      </c>
      <c r="T38" s="88" t="s">
        <v>221</v>
      </c>
      <c r="U38" s="91">
        <v>29975273460</v>
      </c>
      <c r="V38" s="91"/>
      <c r="W38" s="92">
        <v>1</v>
      </c>
      <c r="X38" s="91">
        <f t="shared" ref="X38:X39" si="10">W38*U38</f>
        <v>29975273460</v>
      </c>
      <c r="Y38" s="91"/>
      <c r="Z38" s="92">
        <v>1</v>
      </c>
      <c r="AA38" s="91">
        <f>Z38*X38</f>
        <v>29975273460</v>
      </c>
      <c r="AB38" s="93"/>
    </row>
    <row r="39" spans="2:28" s="84" customFormat="1" x14ac:dyDescent="0.25">
      <c r="B39" s="85">
        <v>1</v>
      </c>
      <c r="C39" s="86" t="s">
        <v>69</v>
      </c>
      <c r="D39" s="86" t="s">
        <v>71</v>
      </c>
      <c r="E39" s="86" t="s">
        <v>72</v>
      </c>
      <c r="F39" s="86" t="s">
        <v>79</v>
      </c>
      <c r="G39" s="95" t="s">
        <v>219</v>
      </c>
      <c r="H39" s="86" t="s">
        <v>223</v>
      </c>
      <c r="I39" s="86" t="s">
        <v>68</v>
      </c>
      <c r="J39" s="87" t="str">
        <f t="shared" si="0"/>
        <v>1.02.1.02.01.00.1.02.01.2.02.01</v>
      </c>
      <c r="K39" s="86" t="s">
        <v>36</v>
      </c>
      <c r="L39" s="88" t="str">
        <f>S39</f>
        <v>Belanja Tunjangan Keluarga PNS</v>
      </c>
      <c r="M39" s="86">
        <v>5</v>
      </c>
      <c r="N39" s="86">
        <v>1</v>
      </c>
      <c r="O39" s="89">
        <v>1</v>
      </c>
      <c r="P39" s="89">
        <v>1</v>
      </c>
      <c r="Q39" s="89">
        <v>2</v>
      </c>
      <c r="R39" s="90">
        <v>1</v>
      </c>
      <c r="S39" s="88" t="s">
        <v>224</v>
      </c>
      <c r="T39" s="88" t="s">
        <v>224</v>
      </c>
      <c r="U39" s="91">
        <v>2972979213</v>
      </c>
      <c r="V39" s="91"/>
      <c r="W39" s="92">
        <v>1</v>
      </c>
      <c r="X39" s="91">
        <f t="shared" si="10"/>
        <v>2972979213</v>
      </c>
      <c r="Y39" s="91"/>
      <c r="Z39" s="92">
        <v>1</v>
      </c>
      <c r="AA39" s="91">
        <f>Z39*X39</f>
        <v>2972979213</v>
      </c>
      <c r="AB39" s="93"/>
    </row>
    <row r="40" spans="2:28" s="84" customFormat="1" x14ac:dyDescent="0.25">
      <c r="B40" s="85">
        <v>1</v>
      </c>
      <c r="C40" s="86" t="s">
        <v>69</v>
      </c>
      <c r="D40" s="86" t="s">
        <v>71</v>
      </c>
      <c r="E40" s="86" t="s">
        <v>72</v>
      </c>
      <c r="F40" s="86" t="s">
        <v>79</v>
      </c>
      <c r="G40" s="95" t="s">
        <v>219</v>
      </c>
      <c r="H40" s="86" t="s">
        <v>226</v>
      </c>
      <c r="I40" s="86"/>
      <c r="J40" s="87" t="str">
        <f t="shared" si="0"/>
        <v>1.02.1.02.01.00.1.02.01.2.02.01</v>
      </c>
      <c r="K40" s="86"/>
      <c r="L40" s="88" t="str">
        <f>S40</f>
        <v>Belanja Tunjangan Jabatan PNS</v>
      </c>
      <c r="M40" s="86">
        <v>5</v>
      </c>
      <c r="N40" s="86">
        <v>1</v>
      </c>
      <c r="O40" s="89">
        <v>1</v>
      </c>
      <c r="P40" s="89">
        <v>1</v>
      </c>
      <c r="Q40" s="89">
        <v>3</v>
      </c>
      <c r="R40" s="90">
        <v>1</v>
      </c>
      <c r="S40" s="88" t="s">
        <v>225</v>
      </c>
      <c r="T40" s="88" t="s">
        <v>225</v>
      </c>
      <c r="U40" s="91">
        <v>699529600</v>
      </c>
      <c r="V40" s="91"/>
      <c r="W40" s="92">
        <v>1</v>
      </c>
      <c r="X40" s="91">
        <f t="shared" ref="X40" si="11">W40*U40</f>
        <v>699529600</v>
      </c>
      <c r="Y40" s="91"/>
      <c r="Z40" s="92">
        <v>1</v>
      </c>
      <c r="AA40" s="91">
        <f>Z40*X40</f>
        <v>699529600</v>
      </c>
      <c r="AB40" s="93"/>
    </row>
    <row r="41" spans="2:28" s="84" customFormat="1" x14ac:dyDescent="0.25">
      <c r="B41" s="85">
        <v>1</v>
      </c>
      <c r="C41" s="86" t="s">
        <v>69</v>
      </c>
      <c r="D41" s="86" t="s">
        <v>71</v>
      </c>
      <c r="E41" s="86" t="s">
        <v>72</v>
      </c>
      <c r="F41" s="86" t="s">
        <v>79</v>
      </c>
      <c r="G41" s="95" t="s">
        <v>219</v>
      </c>
      <c r="H41" s="86" t="s">
        <v>227</v>
      </c>
      <c r="I41" s="86"/>
      <c r="J41" s="87" t="str">
        <f t="shared" si="0"/>
        <v>1.02.1.02.01.00.1.02.01.2.02.01</v>
      </c>
      <c r="K41" s="86"/>
      <c r="L41" s="88" t="str">
        <f t="shared" ref="L41:L52" si="12">S41</f>
        <v>Belanja Tunjangan Fungsional PNS</v>
      </c>
      <c r="M41" s="86">
        <v>5</v>
      </c>
      <c r="N41" s="86">
        <v>1</v>
      </c>
      <c r="O41" s="89">
        <v>1</v>
      </c>
      <c r="P41" s="89">
        <v>1</v>
      </c>
      <c r="Q41" s="89">
        <v>4</v>
      </c>
      <c r="R41" s="90">
        <v>1</v>
      </c>
      <c r="S41" s="88" t="s">
        <v>228</v>
      </c>
      <c r="T41" s="88" t="s">
        <v>228</v>
      </c>
      <c r="U41" s="91">
        <v>3016399760</v>
      </c>
      <c r="V41" s="91"/>
      <c r="W41" s="92">
        <v>1</v>
      </c>
      <c r="X41" s="91">
        <f t="shared" ref="X41:X46" si="13">W41*U41</f>
        <v>3016399760</v>
      </c>
      <c r="Y41" s="91"/>
      <c r="Z41" s="92">
        <v>1</v>
      </c>
      <c r="AA41" s="91">
        <f t="shared" ref="AA41:AA46" si="14">Z41*X41</f>
        <v>3016399760</v>
      </c>
      <c r="AB41" s="93"/>
    </row>
    <row r="42" spans="2:28" s="84" customFormat="1" x14ac:dyDescent="0.25">
      <c r="B42" s="85">
        <v>1</v>
      </c>
      <c r="C42" s="86" t="s">
        <v>69</v>
      </c>
      <c r="D42" s="86" t="s">
        <v>71</v>
      </c>
      <c r="E42" s="86" t="s">
        <v>72</v>
      </c>
      <c r="F42" s="86" t="s">
        <v>79</v>
      </c>
      <c r="G42" s="95" t="s">
        <v>219</v>
      </c>
      <c r="H42" s="86" t="s">
        <v>234</v>
      </c>
      <c r="I42" s="86"/>
      <c r="J42" s="87" t="str">
        <f t="shared" si="0"/>
        <v>1.02.1.02.01.00.1.02.01.2.02.01</v>
      </c>
      <c r="K42" s="86"/>
      <c r="L42" s="88" t="str">
        <f t="shared" si="12"/>
        <v>Belanja Tunjangan Fungsional Umum PNS</v>
      </c>
      <c r="M42" s="86">
        <v>5</v>
      </c>
      <c r="N42" s="86">
        <v>1</v>
      </c>
      <c r="O42" s="89">
        <v>1</v>
      </c>
      <c r="P42" s="89">
        <v>1</v>
      </c>
      <c r="Q42" s="89">
        <v>5</v>
      </c>
      <c r="R42" s="90">
        <v>1</v>
      </c>
      <c r="S42" s="88" t="s">
        <v>229</v>
      </c>
      <c r="T42" s="88" t="s">
        <v>229</v>
      </c>
      <c r="U42" s="91">
        <v>162615200</v>
      </c>
      <c r="V42" s="91"/>
      <c r="W42" s="92">
        <v>1</v>
      </c>
      <c r="X42" s="91">
        <f t="shared" si="13"/>
        <v>162615200</v>
      </c>
      <c r="Y42" s="91"/>
      <c r="Z42" s="92">
        <v>1</v>
      </c>
      <c r="AA42" s="91">
        <f t="shared" si="14"/>
        <v>162615200</v>
      </c>
      <c r="AB42" s="93"/>
    </row>
    <row r="43" spans="2:28" s="84" customFormat="1" x14ac:dyDescent="0.25">
      <c r="B43" s="85">
        <v>1</v>
      </c>
      <c r="C43" s="86" t="s">
        <v>69</v>
      </c>
      <c r="D43" s="86" t="s">
        <v>71</v>
      </c>
      <c r="E43" s="86" t="s">
        <v>72</v>
      </c>
      <c r="F43" s="86" t="s">
        <v>79</v>
      </c>
      <c r="G43" s="95" t="s">
        <v>219</v>
      </c>
      <c r="H43" s="86" t="s">
        <v>235</v>
      </c>
      <c r="I43" s="86"/>
      <c r="J43" s="87" t="str">
        <f t="shared" si="0"/>
        <v>1.02.1.02.01.00.1.02.01.2.02.01</v>
      </c>
      <c r="K43" s="86"/>
      <c r="L43" s="88" t="str">
        <f t="shared" si="12"/>
        <v>Belanja Tunjangan Beras PNS</v>
      </c>
      <c r="M43" s="86">
        <v>5</v>
      </c>
      <c r="N43" s="86">
        <v>1</v>
      </c>
      <c r="O43" s="89">
        <v>1</v>
      </c>
      <c r="P43" s="89">
        <v>1</v>
      </c>
      <c r="Q43" s="89">
        <v>6</v>
      </c>
      <c r="R43" s="90">
        <v>1</v>
      </c>
      <c r="S43" s="88" t="s">
        <v>230</v>
      </c>
      <c r="T43" s="88" t="s">
        <v>230</v>
      </c>
      <c r="U43" s="91">
        <v>1895955600</v>
      </c>
      <c r="V43" s="91"/>
      <c r="W43" s="92">
        <v>1</v>
      </c>
      <c r="X43" s="91">
        <f t="shared" si="13"/>
        <v>1895955600</v>
      </c>
      <c r="Y43" s="91"/>
      <c r="Z43" s="92">
        <v>1</v>
      </c>
      <c r="AA43" s="91">
        <f t="shared" si="14"/>
        <v>1895955600</v>
      </c>
      <c r="AB43" s="93"/>
    </row>
    <row r="44" spans="2:28" s="84" customFormat="1" x14ac:dyDescent="0.25">
      <c r="B44" s="85">
        <v>1</v>
      </c>
      <c r="C44" s="86" t="s">
        <v>69</v>
      </c>
      <c r="D44" s="86" t="s">
        <v>71</v>
      </c>
      <c r="E44" s="86" t="s">
        <v>72</v>
      </c>
      <c r="F44" s="86" t="s">
        <v>79</v>
      </c>
      <c r="G44" s="95" t="s">
        <v>219</v>
      </c>
      <c r="H44" s="86" t="s">
        <v>236</v>
      </c>
      <c r="I44" s="86"/>
      <c r="J44" s="87" t="str">
        <f t="shared" si="0"/>
        <v>1.02.1.02.01.00.1.02.01.2.02.01</v>
      </c>
      <c r="K44" s="86"/>
      <c r="L44" s="88" t="str">
        <f t="shared" si="12"/>
        <v>Belanja Tunjangan PPh/Tunjangan Khusus PNS</v>
      </c>
      <c r="M44" s="86">
        <v>5</v>
      </c>
      <c r="N44" s="86">
        <v>1</v>
      </c>
      <c r="O44" s="89">
        <v>1</v>
      </c>
      <c r="P44" s="89">
        <v>1</v>
      </c>
      <c r="Q44" s="89">
        <v>7</v>
      </c>
      <c r="R44" s="90">
        <v>1</v>
      </c>
      <c r="S44" s="88" t="s">
        <v>231</v>
      </c>
      <c r="T44" s="88" t="s">
        <v>231</v>
      </c>
      <c r="U44" s="91">
        <v>6408725</v>
      </c>
      <c r="V44" s="91"/>
      <c r="W44" s="92">
        <v>1</v>
      </c>
      <c r="X44" s="91">
        <f t="shared" si="13"/>
        <v>6408725</v>
      </c>
      <c r="Y44" s="91"/>
      <c r="Z44" s="92">
        <v>1</v>
      </c>
      <c r="AA44" s="91">
        <f t="shared" si="14"/>
        <v>6408725</v>
      </c>
      <c r="AB44" s="93"/>
    </row>
    <row r="45" spans="2:28" s="84" customFormat="1" x14ac:dyDescent="0.25">
      <c r="B45" s="85">
        <v>1</v>
      </c>
      <c r="C45" s="86" t="s">
        <v>69</v>
      </c>
      <c r="D45" s="86" t="s">
        <v>71</v>
      </c>
      <c r="E45" s="86" t="s">
        <v>72</v>
      </c>
      <c r="F45" s="86" t="s">
        <v>79</v>
      </c>
      <c r="G45" s="95" t="s">
        <v>219</v>
      </c>
      <c r="H45" s="86" t="s">
        <v>237</v>
      </c>
      <c r="I45" s="86"/>
      <c r="J45" s="87" t="str">
        <f t="shared" si="0"/>
        <v>1.02.1.02.01.00.1.02.01.2.02.01</v>
      </c>
      <c r="K45" s="86"/>
      <c r="L45" s="88" t="str">
        <f t="shared" si="12"/>
        <v>Belanja Pembulatan Gaji PNS</v>
      </c>
      <c r="M45" s="86">
        <v>5</v>
      </c>
      <c r="N45" s="86">
        <v>1</v>
      </c>
      <c r="O45" s="89">
        <v>1</v>
      </c>
      <c r="P45" s="89">
        <v>1</v>
      </c>
      <c r="Q45" s="89">
        <v>8</v>
      </c>
      <c r="R45" s="90">
        <v>1</v>
      </c>
      <c r="S45" s="88" t="s">
        <v>232</v>
      </c>
      <c r="T45" s="88" t="s">
        <v>232</v>
      </c>
      <c r="U45" s="91">
        <v>388786</v>
      </c>
      <c r="V45" s="91"/>
      <c r="W45" s="92">
        <v>1</v>
      </c>
      <c r="X45" s="91">
        <f t="shared" si="13"/>
        <v>388786</v>
      </c>
      <c r="Y45" s="91"/>
      <c r="Z45" s="92">
        <v>1</v>
      </c>
      <c r="AA45" s="91">
        <f t="shared" si="14"/>
        <v>388786</v>
      </c>
      <c r="AB45" s="93"/>
    </row>
    <row r="46" spans="2:28" s="84" customFormat="1" ht="25.5" x14ac:dyDescent="0.25">
      <c r="B46" s="85">
        <v>1</v>
      </c>
      <c r="C46" s="86" t="s">
        <v>69</v>
      </c>
      <c r="D46" s="86" t="s">
        <v>71</v>
      </c>
      <c r="E46" s="86" t="s">
        <v>72</v>
      </c>
      <c r="F46" s="86" t="s">
        <v>79</v>
      </c>
      <c r="G46" s="95" t="s">
        <v>219</v>
      </c>
      <c r="H46" s="86" t="s">
        <v>238</v>
      </c>
      <c r="I46" s="86"/>
      <c r="J46" s="87" t="str">
        <f t="shared" si="0"/>
        <v>1.02.1.02.01.00.1.02.01.2.02.01</v>
      </c>
      <c r="K46" s="86"/>
      <c r="L46" s="88" t="str">
        <f t="shared" si="12"/>
        <v>Tambahan Penghasilan berdasarkan Beban Kerja PNS</v>
      </c>
      <c r="M46" s="86">
        <v>5</v>
      </c>
      <c r="N46" s="86">
        <v>1</v>
      </c>
      <c r="O46" s="89">
        <v>1</v>
      </c>
      <c r="P46" s="89">
        <v>2</v>
      </c>
      <c r="Q46" s="89">
        <v>1</v>
      </c>
      <c r="R46" s="90">
        <v>1</v>
      </c>
      <c r="S46" s="88" t="s">
        <v>233</v>
      </c>
      <c r="T46" s="88" t="s">
        <v>233</v>
      </c>
      <c r="U46" s="91">
        <v>16967400000</v>
      </c>
      <c r="V46" s="91"/>
      <c r="W46" s="92">
        <v>1</v>
      </c>
      <c r="X46" s="91">
        <f t="shared" si="13"/>
        <v>16967400000</v>
      </c>
      <c r="Y46" s="91"/>
      <c r="Z46" s="92">
        <v>1</v>
      </c>
      <c r="AA46" s="91">
        <f t="shared" si="14"/>
        <v>16967400000</v>
      </c>
      <c r="AB46" s="93"/>
    </row>
    <row r="47" spans="2:28" s="84" customFormat="1" ht="25.5" x14ac:dyDescent="0.25">
      <c r="B47" s="75">
        <v>1</v>
      </c>
      <c r="C47" s="76" t="s">
        <v>69</v>
      </c>
      <c r="D47" s="76" t="s">
        <v>71</v>
      </c>
      <c r="E47" s="76" t="s">
        <v>72</v>
      </c>
      <c r="F47" s="76" t="s">
        <v>79</v>
      </c>
      <c r="G47" s="76" t="s">
        <v>239</v>
      </c>
      <c r="H47" s="76"/>
      <c r="I47" s="76" t="s">
        <v>68</v>
      </c>
      <c r="J47" s="77" t="str">
        <f t="shared" ref="J47:J52" si="15">CONCATENATE(C47,".",E47,".00.",G47)</f>
        <v>1.02.1.02.01.00.1.02.01.2.02.03</v>
      </c>
      <c r="K47" s="76" t="s">
        <v>36</v>
      </c>
      <c r="L47" s="78" t="s">
        <v>240</v>
      </c>
      <c r="M47" s="76"/>
      <c r="N47" s="76"/>
      <c r="O47" s="79"/>
      <c r="P47" s="79"/>
      <c r="Q47" s="79"/>
      <c r="R47" s="80"/>
      <c r="S47" s="78"/>
      <c r="T47" s="78"/>
      <c r="U47" s="76"/>
      <c r="V47" s="76"/>
      <c r="W47" s="82"/>
      <c r="X47" s="76"/>
      <c r="Y47" s="76"/>
      <c r="Z47" s="82"/>
      <c r="AA47" s="76"/>
      <c r="AB47" s="83"/>
    </row>
    <row r="48" spans="2:28" s="84" customFormat="1" ht="25.5" x14ac:dyDescent="0.25">
      <c r="B48" s="96">
        <v>1</v>
      </c>
      <c r="C48" s="95" t="s">
        <v>69</v>
      </c>
      <c r="D48" s="95" t="s">
        <v>71</v>
      </c>
      <c r="E48" s="95" t="s">
        <v>72</v>
      </c>
      <c r="F48" s="95" t="s">
        <v>79</v>
      </c>
      <c r="G48" s="95" t="s">
        <v>239</v>
      </c>
      <c r="H48" s="86" t="s">
        <v>80</v>
      </c>
      <c r="I48" s="86"/>
      <c r="J48" s="97" t="str">
        <f t="shared" si="15"/>
        <v>1.02.1.02.01.00.1.02.01.2.02.03</v>
      </c>
      <c r="K48" s="86"/>
      <c r="L48" s="88" t="str">
        <f t="shared" si="12"/>
        <v>Belanja Honorarium Penangungjawaban Pengelola Keuangan</v>
      </c>
      <c r="M48" s="86">
        <v>5</v>
      </c>
      <c r="N48" s="86">
        <v>1</v>
      </c>
      <c r="O48" s="89">
        <v>1</v>
      </c>
      <c r="P48" s="89">
        <v>3</v>
      </c>
      <c r="Q48" s="89">
        <v>7</v>
      </c>
      <c r="R48" s="90">
        <v>1</v>
      </c>
      <c r="S48" s="88" t="s">
        <v>241</v>
      </c>
      <c r="T48" s="88" t="s">
        <v>241</v>
      </c>
      <c r="U48" s="91">
        <v>189000000</v>
      </c>
      <c r="V48" s="91"/>
      <c r="W48" s="92">
        <v>1</v>
      </c>
      <c r="X48" s="91">
        <f t="shared" ref="X48" si="16">W48*U48</f>
        <v>189000000</v>
      </c>
      <c r="Y48" s="91"/>
      <c r="Z48" s="92">
        <v>1</v>
      </c>
      <c r="AA48" s="91">
        <f t="shared" ref="AA48" si="17">Z48*X48</f>
        <v>189000000</v>
      </c>
      <c r="AB48" s="93"/>
    </row>
    <row r="49" spans="2:28" s="84" customFormat="1" ht="38.25" x14ac:dyDescent="0.25">
      <c r="B49" s="75">
        <v>1</v>
      </c>
      <c r="C49" s="76" t="s">
        <v>69</v>
      </c>
      <c r="D49" s="76" t="s">
        <v>71</v>
      </c>
      <c r="E49" s="76" t="s">
        <v>72</v>
      </c>
      <c r="F49" s="76" t="s">
        <v>79</v>
      </c>
      <c r="G49" s="76" t="s">
        <v>183</v>
      </c>
      <c r="H49" s="76"/>
      <c r="I49" s="76" t="s">
        <v>68</v>
      </c>
      <c r="J49" s="77" t="str">
        <f t="shared" ref="J49" si="18">CONCATENATE(C49,".",E49,".00.",G49)</f>
        <v>1.02.1.02.01.00.1.02.01.2.02.07</v>
      </c>
      <c r="K49" s="76" t="s">
        <v>36</v>
      </c>
      <c r="L49" s="78" t="s">
        <v>242</v>
      </c>
      <c r="M49" s="76"/>
      <c r="N49" s="76"/>
      <c r="O49" s="79"/>
      <c r="P49" s="79"/>
      <c r="Q49" s="79"/>
      <c r="R49" s="80"/>
      <c r="S49" s="78"/>
      <c r="T49" s="78"/>
      <c r="U49" s="81"/>
      <c r="V49" s="76"/>
      <c r="W49" s="82"/>
      <c r="X49" s="76"/>
      <c r="Y49" s="76"/>
      <c r="Z49" s="82"/>
      <c r="AA49" s="76"/>
      <c r="AB49" s="83"/>
    </row>
    <row r="50" spans="2:28" s="84" customFormat="1" ht="25.5" x14ac:dyDescent="0.25">
      <c r="B50" s="98">
        <v>1</v>
      </c>
      <c r="C50" s="99" t="s">
        <v>69</v>
      </c>
      <c r="D50" s="99" t="s">
        <v>71</v>
      </c>
      <c r="E50" s="99" t="s">
        <v>72</v>
      </c>
      <c r="F50" s="99" t="s">
        <v>79</v>
      </c>
      <c r="G50" s="99" t="s">
        <v>239</v>
      </c>
      <c r="H50" s="86" t="s">
        <v>25</v>
      </c>
      <c r="I50" s="86"/>
      <c r="J50" s="97" t="str">
        <f t="shared" si="15"/>
        <v>1.02.1.02.01.00.1.02.01.2.02.03</v>
      </c>
      <c r="K50" s="86"/>
      <c r="L50" s="88" t="str">
        <f t="shared" si="12"/>
        <v>Belanja Alat/Bahan untuk Kegiatan Kantor-Alat Tulis Kantor</v>
      </c>
      <c r="M50" s="86">
        <v>5</v>
      </c>
      <c r="N50" s="86">
        <v>1</v>
      </c>
      <c r="O50" s="89">
        <v>2</v>
      </c>
      <c r="P50" s="89">
        <v>1</v>
      </c>
      <c r="Q50" s="89">
        <v>1</v>
      </c>
      <c r="R50" s="90">
        <v>24</v>
      </c>
      <c r="S50" s="88" t="s">
        <v>26</v>
      </c>
      <c r="T50" s="88" t="s">
        <v>26</v>
      </c>
      <c r="U50" s="91">
        <v>375000</v>
      </c>
      <c r="V50" s="91"/>
      <c r="W50" s="92">
        <v>1</v>
      </c>
      <c r="X50" s="91">
        <f t="shared" ref="X50:X52" si="19">W50*U50</f>
        <v>375000</v>
      </c>
      <c r="Y50" s="91"/>
      <c r="Z50" s="92">
        <v>1</v>
      </c>
      <c r="AA50" s="91">
        <f t="shared" ref="AA50" si="20">Z50*X50</f>
        <v>375000</v>
      </c>
      <c r="AB50" s="93"/>
    </row>
    <row r="51" spans="2:28" s="84" customFormat="1" ht="25.5" x14ac:dyDescent="0.25">
      <c r="B51" s="98">
        <v>1</v>
      </c>
      <c r="C51" s="99" t="s">
        <v>69</v>
      </c>
      <c r="D51" s="99" t="s">
        <v>71</v>
      </c>
      <c r="E51" s="99" t="s">
        <v>72</v>
      </c>
      <c r="F51" s="99" t="s">
        <v>79</v>
      </c>
      <c r="G51" s="99" t="s">
        <v>239</v>
      </c>
      <c r="H51" s="86" t="s">
        <v>194</v>
      </c>
      <c r="I51" s="86"/>
      <c r="J51" s="97" t="str">
        <f t="shared" si="15"/>
        <v>1.02.1.02.01.00.1.02.01.2.02.03</v>
      </c>
      <c r="K51" s="86"/>
      <c r="L51" s="88" t="str">
        <f t="shared" si="12"/>
        <v>Belanja Alat/Bahan untuk Kegiatan Kantor- Bahan Cetak</v>
      </c>
      <c r="M51" s="86">
        <v>5</v>
      </c>
      <c r="N51" s="86">
        <v>1</v>
      </c>
      <c r="O51" s="89">
        <v>2</v>
      </c>
      <c r="P51" s="89">
        <v>1</v>
      </c>
      <c r="Q51" s="89">
        <v>1</v>
      </c>
      <c r="R51" s="90">
        <v>26</v>
      </c>
      <c r="S51" s="88" t="s">
        <v>195</v>
      </c>
      <c r="T51" s="88" t="s">
        <v>195</v>
      </c>
      <c r="U51" s="91">
        <v>425000</v>
      </c>
      <c r="V51" s="91"/>
      <c r="W51" s="92">
        <v>1</v>
      </c>
      <c r="X51" s="91">
        <f t="shared" si="19"/>
        <v>425000</v>
      </c>
      <c r="Y51" s="91"/>
      <c r="Z51" s="92">
        <v>1</v>
      </c>
      <c r="AA51" s="91">
        <f>Z51*X51</f>
        <v>425000</v>
      </c>
      <c r="AB51" s="93"/>
    </row>
    <row r="52" spans="2:28" s="84" customFormat="1" x14ac:dyDescent="0.25">
      <c r="B52" s="98">
        <v>1</v>
      </c>
      <c r="C52" s="99" t="s">
        <v>69</v>
      </c>
      <c r="D52" s="99" t="s">
        <v>71</v>
      </c>
      <c r="E52" s="99" t="s">
        <v>72</v>
      </c>
      <c r="F52" s="99" t="s">
        <v>79</v>
      </c>
      <c r="G52" s="99" t="s">
        <v>239</v>
      </c>
      <c r="H52" s="86" t="s">
        <v>158</v>
      </c>
      <c r="I52" s="86"/>
      <c r="J52" s="97" t="str">
        <f t="shared" si="15"/>
        <v>1.02.1.02.01.00.1.02.01.2.02.03</v>
      </c>
      <c r="K52" s="86"/>
      <c r="L52" s="88" t="str">
        <f t="shared" si="12"/>
        <v>Belanja Perjalanan Dinas Dalam Kota</v>
      </c>
      <c r="M52" s="86">
        <v>5</v>
      </c>
      <c r="N52" s="86">
        <v>1</v>
      </c>
      <c r="O52" s="89">
        <v>2</v>
      </c>
      <c r="P52" s="89">
        <v>4</v>
      </c>
      <c r="Q52" s="89">
        <v>1</v>
      </c>
      <c r="R52" s="90">
        <v>3</v>
      </c>
      <c r="S52" s="88" t="s">
        <v>159</v>
      </c>
      <c r="T52" s="88" t="s">
        <v>159</v>
      </c>
      <c r="U52" s="91">
        <v>2700000</v>
      </c>
      <c r="V52" s="91"/>
      <c r="W52" s="92">
        <v>1</v>
      </c>
      <c r="X52" s="91">
        <f t="shared" si="19"/>
        <v>2700000</v>
      </c>
      <c r="Y52" s="91"/>
      <c r="Z52" s="92">
        <v>1</v>
      </c>
      <c r="AA52" s="91">
        <f>Z52*X52</f>
        <v>2700000</v>
      </c>
      <c r="AB52" s="93"/>
    </row>
    <row r="53" spans="2:28" s="84" customFormat="1" ht="25.5" x14ac:dyDescent="0.25">
      <c r="B53" s="67">
        <v>1</v>
      </c>
      <c r="C53" s="68" t="s">
        <v>69</v>
      </c>
      <c r="D53" s="68" t="s">
        <v>71</v>
      </c>
      <c r="E53" s="68" t="s">
        <v>72</v>
      </c>
      <c r="F53" s="68" t="s">
        <v>243</v>
      </c>
      <c r="G53" s="68"/>
      <c r="H53" s="68"/>
      <c r="I53" s="68" t="s">
        <v>68</v>
      </c>
      <c r="J53" s="69" t="str">
        <f>CONCATENATE(C53,".",E53,".00.",F53)</f>
        <v>1.02.1.02.01.00.1.02.01.2.03</v>
      </c>
      <c r="K53" s="94"/>
      <c r="L53" s="70" t="s">
        <v>202</v>
      </c>
      <c r="M53" s="68"/>
      <c r="N53" s="68"/>
      <c r="O53" s="71"/>
      <c r="P53" s="71"/>
      <c r="Q53" s="71"/>
      <c r="R53" s="72"/>
      <c r="S53" s="70"/>
      <c r="T53" s="70"/>
      <c r="U53" s="68"/>
      <c r="V53" s="68"/>
      <c r="W53" s="73"/>
      <c r="X53" s="68"/>
      <c r="Y53" s="68"/>
      <c r="Z53" s="73"/>
      <c r="AA53" s="68"/>
      <c r="AB53" s="74"/>
    </row>
    <row r="54" spans="2:28" s="84" customFormat="1" ht="38.25" x14ac:dyDescent="0.25">
      <c r="B54" s="75">
        <v>1</v>
      </c>
      <c r="C54" s="76" t="s">
        <v>69</v>
      </c>
      <c r="D54" s="76" t="s">
        <v>71</v>
      </c>
      <c r="E54" s="76" t="s">
        <v>72</v>
      </c>
      <c r="F54" s="76" t="s">
        <v>243</v>
      </c>
      <c r="G54" s="76" t="s">
        <v>244</v>
      </c>
      <c r="H54" s="76"/>
      <c r="I54" s="76" t="s">
        <v>68</v>
      </c>
      <c r="J54" s="77" t="str">
        <f t="shared" ref="J54:J56" si="21">CONCATENATE(C54,".",E54,".00.",G54)</f>
        <v>1.02.1.02.01.00.1.02.01.2.03.04</v>
      </c>
      <c r="K54" s="76" t="s">
        <v>36</v>
      </c>
      <c r="L54" s="78" t="s">
        <v>203</v>
      </c>
      <c r="M54" s="76"/>
      <c r="N54" s="76"/>
      <c r="O54" s="79"/>
      <c r="P54" s="79"/>
      <c r="Q54" s="79"/>
      <c r="R54" s="80"/>
      <c r="S54" s="78"/>
      <c r="T54" s="78"/>
      <c r="U54" s="76"/>
      <c r="V54" s="76"/>
      <c r="W54" s="82"/>
      <c r="X54" s="76"/>
      <c r="Y54" s="76"/>
      <c r="Z54" s="82"/>
      <c r="AA54" s="76"/>
      <c r="AB54" s="83"/>
    </row>
    <row r="55" spans="2:28" s="84" customFormat="1" ht="25.5" x14ac:dyDescent="0.25">
      <c r="B55" s="98">
        <v>1</v>
      </c>
      <c r="C55" s="99" t="s">
        <v>69</v>
      </c>
      <c r="D55" s="99" t="s">
        <v>71</v>
      </c>
      <c r="E55" s="99" t="s">
        <v>72</v>
      </c>
      <c r="F55" s="99" t="s">
        <v>243</v>
      </c>
      <c r="G55" s="99" t="s">
        <v>244</v>
      </c>
      <c r="H55" s="99" t="s">
        <v>25</v>
      </c>
      <c r="I55" s="99"/>
      <c r="J55" s="100" t="str">
        <f t="shared" si="21"/>
        <v>1.02.1.02.01.00.1.02.01.2.03.04</v>
      </c>
      <c r="K55" s="99"/>
      <c r="L55" s="101" t="str">
        <f t="shared" ref="L55:L56" si="22">S55</f>
        <v>Belanja Alat/Bahan untuk Kegiatan Kantor-Alat Tulis Kantor</v>
      </c>
      <c r="M55" s="99">
        <v>5</v>
      </c>
      <c r="N55" s="99">
        <v>1</v>
      </c>
      <c r="O55" s="102">
        <v>2</v>
      </c>
      <c r="P55" s="102">
        <v>1</v>
      </c>
      <c r="Q55" s="102">
        <v>1</v>
      </c>
      <c r="R55" s="103">
        <v>24</v>
      </c>
      <c r="S55" s="101" t="s">
        <v>26</v>
      </c>
      <c r="T55" s="101" t="s">
        <v>26</v>
      </c>
      <c r="U55" s="104">
        <v>100000</v>
      </c>
      <c r="V55" s="104"/>
      <c r="W55" s="105">
        <v>1</v>
      </c>
      <c r="X55" s="104">
        <f t="shared" ref="X55:X56" si="23">W55*U55</f>
        <v>100000</v>
      </c>
      <c r="Y55" s="104"/>
      <c r="Z55" s="105">
        <v>1</v>
      </c>
      <c r="AA55" s="104">
        <f t="shared" ref="AA55" si="24">Z55*X55</f>
        <v>100000</v>
      </c>
      <c r="AB55" s="106"/>
    </row>
    <row r="56" spans="2:28" s="84" customFormat="1" x14ac:dyDescent="0.25">
      <c r="B56" s="98">
        <v>1</v>
      </c>
      <c r="C56" s="99" t="s">
        <v>69</v>
      </c>
      <c r="D56" s="99" t="s">
        <v>71</v>
      </c>
      <c r="E56" s="99" t="s">
        <v>72</v>
      </c>
      <c r="F56" s="99" t="s">
        <v>243</v>
      </c>
      <c r="G56" s="99" t="s">
        <v>244</v>
      </c>
      <c r="H56" s="99" t="s">
        <v>158</v>
      </c>
      <c r="I56" s="99"/>
      <c r="J56" s="100" t="str">
        <f t="shared" si="21"/>
        <v>1.02.1.02.01.00.1.02.01.2.03.04</v>
      </c>
      <c r="K56" s="99"/>
      <c r="L56" s="101" t="str">
        <f t="shared" si="22"/>
        <v>Belanja Perjalanan Dinas Dalam Kota</v>
      </c>
      <c r="M56" s="99">
        <v>5</v>
      </c>
      <c r="N56" s="99">
        <v>1</v>
      </c>
      <c r="O56" s="102">
        <v>2</v>
      </c>
      <c r="P56" s="102">
        <v>4</v>
      </c>
      <c r="Q56" s="102">
        <v>1</v>
      </c>
      <c r="R56" s="103">
        <v>3</v>
      </c>
      <c r="S56" s="101" t="s">
        <v>159</v>
      </c>
      <c r="T56" s="101" t="s">
        <v>159</v>
      </c>
      <c r="U56" s="104">
        <v>2400000</v>
      </c>
      <c r="V56" s="104"/>
      <c r="W56" s="105">
        <v>1</v>
      </c>
      <c r="X56" s="104">
        <f t="shared" si="23"/>
        <v>2400000</v>
      </c>
      <c r="Y56" s="104"/>
      <c r="Z56" s="105">
        <v>1</v>
      </c>
      <c r="AA56" s="104">
        <f>Z56*X56</f>
        <v>2400000</v>
      </c>
      <c r="AB56" s="106"/>
    </row>
    <row r="57" spans="2:28" s="84" customFormat="1" ht="25.5" x14ac:dyDescent="0.25">
      <c r="B57" s="75">
        <v>1</v>
      </c>
      <c r="C57" s="76" t="s">
        <v>69</v>
      </c>
      <c r="D57" s="76" t="s">
        <v>71</v>
      </c>
      <c r="E57" s="76" t="s">
        <v>72</v>
      </c>
      <c r="F57" s="76" t="s">
        <v>243</v>
      </c>
      <c r="G57" s="76" t="s">
        <v>245</v>
      </c>
      <c r="H57" s="76"/>
      <c r="I57" s="76" t="s">
        <v>68</v>
      </c>
      <c r="J57" s="77" t="str">
        <f t="shared" ref="J57:J60" si="25">CONCATENATE(C57,".",E57,".00.",G57)</f>
        <v>1.02.1.02.01.00.1.02.01.2.03.05</v>
      </c>
      <c r="K57" s="76" t="s">
        <v>36</v>
      </c>
      <c r="L57" s="78" t="s">
        <v>209</v>
      </c>
      <c r="M57" s="76"/>
      <c r="N57" s="76"/>
      <c r="O57" s="79"/>
      <c r="P57" s="79"/>
      <c r="Q57" s="79"/>
      <c r="R57" s="80"/>
      <c r="S57" s="78"/>
      <c r="T57" s="78"/>
      <c r="U57" s="81"/>
      <c r="V57" s="76"/>
      <c r="W57" s="82"/>
      <c r="X57" s="76"/>
      <c r="Y57" s="76"/>
      <c r="Z57" s="82"/>
      <c r="AA57" s="76"/>
      <c r="AB57" s="83"/>
    </row>
    <row r="58" spans="2:28" s="84" customFormat="1" ht="25.5" x14ac:dyDescent="0.25">
      <c r="B58" s="98">
        <v>1</v>
      </c>
      <c r="C58" s="99" t="s">
        <v>69</v>
      </c>
      <c r="D58" s="99" t="s">
        <v>71</v>
      </c>
      <c r="E58" s="99" t="s">
        <v>72</v>
      </c>
      <c r="F58" s="99" t="s">
        <v>243</v>
      </c>
      <c r="G58" s="99" t="s">
        <v>245</v>
      </c>
      <c r="H58" s="99" t="s">
        <v>25</v>
      </c>
      <c r="I58" s="99"/>
      <c r="J58" s="100" t="str">
        <f t="shared" si="25"/>
        <v>1.02.1.02.01.00.1.02.01.2.03.05</v>
      </c>
      <c r="K58" s="99"/>
      <c r="L58" s="101" t="str">
        <f t="shared" ref="L58:L60" si="26">S58</f>
        <v>Belanja Alat/Bahan untuk Kegiatan Kantor-Alat Tulis Kantor</v>
      </c>
      <c r="M58" s="99">
        <v>5</v>
      </c>
      <c r="N58" s="99">
        <v>1</v>
      </c>
      <c r="O58" s="102">
        <v>2</v>
      </c>
      <c r="P58" s="102">
        <v>1</v>
      </c>
      <c r="Q58" s="102">
        <v>1</v>
      </c>
      <c r="R58" s="103">
        <v>24</v>
      </c>
      <c r="S58" s="101" t="s">
        <v>26</v>
      </c>
      <c r="T58" s="101" t="s">
        <v>26</v>
      </c>
      <c r="U58" s="104">
        <v>795000</v>
      </c>
      <c r="V58" s="104"/>
      <c r="W58" s="105">
        <v>1</v>
      </c>
      <c r="X58" s="104">
        <f t="shared" ref="X58:X60" si="27">W58*U58</f>
        <v>795000</v>
      </c>
      <c r="Y58" s="104"/>
      <c r="Z58" s="105">
        <v>1</v>
      </c>
      <c r="AA58" s="104">
        <f t="shared" ref="AA58" si="28">Z58*X58</f>
        <v>795000</v>
      </c>
      <c r="AB58" s="106"/>
    </row>
    <row r="59" spans="2:28" s="84" customFormat="1" ht="25.5" x14ac:dyDescent="0.25">
      <c r="B59" s="98">
        <v>1</v>
      </c>
      <c r="C59" s="99" t="s">
        <v>69</v>
      </c>
      <c r="D59" s="99" t="s">
        <v>71</v>
      </c>
      <c r="E59" s="99" t="s">
        <v>72</v>
      </c>
      <c r="F59" s="99" t="s">
        <v>243</v>
      </c>
      <c r="G59" s="99" t="s">
        <v>245</v>
      </c>
      <c r="H59" s="99" t="s">
        <v>194</v>
      </c>
      <c r="I59" s="99"/>
      <c r="J59" s="100" t="str">
        <f t="shared" si="25"/>
        <v>1.02.1.02.01.00.1.02.01.2.03.05</v>
      </c>
      <c r="K59" s="99"/>
      <c r="L59" s="101" t="str">
        <f t="shared" si="26"/>
        <v>Belanja Alat/Bahan untuk Kegiatan Kantor- Bahan Cetak</v>
      </c>
      <c r="M59" s="99">
        <v>5</v>
      </c>
      <c r="N59" s="99">
        <v>1</v>
      </c>
      <c r="O59" s="102">
        <v>2</v>
      </c>
      <c r="P59" s="102">
        <v>1</v>
      </c>
      <c r="Q59" s="102">
        <v>1</v>
      </c>
      <c r="R59" s="103">
        <v>26</v>
      </c>
      <c r="S59" s="101" t="s">
        <v>195</v>
      </c>
      <c r="T59" s="101" t="s">
        <v>195</v>
      </c>
      <c r="U59" s="104">
        <v>1705000</v>
      </c>
      <c r="V59" s="104"/>
      <c r="W59" s="105">
        <v>1</v>
      </c>
      <c r="X59" s="104">
        <f t="shared" si="27"/>
        <v>1705000</v>
      </c>
      <c r="Y59" s="104"/>
      <c r="Z59" s="105">
        <v>1</v>
      </c>
      <c r="AA59" s="104">
        <f>Z59*X59</f>
        <v>1705000</v>
      </c>
      <c r="AB59" s="106"/>
    </row>
    <row r="60" spans="2:28" s="84" customFormat="1" x14ac:dyDescent="0.25">
      <c r="B60" s="98">
        <v>1</v>
      </c>
      <c r="C60" s="99" t="s">
        <v>69</v>
      </c>
      <c r="D60" s="99" t="s">
        <v>71</v>
      </c>
      <c r="E60" s="99" t="s">
        <v>72</v>
      </c>
      <c r="F60" s="99" t="s">
        <v>243</v>
      </c>
      <c r="G60" s="99" t="s">
        <v>245</v>
      </c>
      <c r="H60" s="99" t="s">
        <v>158</v>
      </c>
      <c r="I60" s="99"/>
      <c r="J60" s="100" t="str">
        <f t="shared" si="25"/>
        <v>1.02.1.02.01.00.1.02.01.2.03.05</v>
      </c>
      <c r="K60" s="99"/>
      <c r="L60" s="101" t="str">
        <f t="shared" si="26"/>
        <v>Belanja Perjalanan Dinas Dalam Kota</v>
      </c>
      <c r="M60" s="99">
        <v>5</v>
      </c>
      <c r="N60" s="99">
        <v>1</v>
      </c>
      <c r="O60" s="102">
        <v>2</v>
      </c>
      <c r="P60" s="102">
        <v>4</v>
      </c>
      <c r="Q60" s="102">
        <v>1</v>
      </c>
      <c r="R60" s="103">
        <v>3</v>
      </c>
      <c r="S60" s="101" t="s">
        <v>159</v>
      </c>
      <c r="T60" s="101" t="s">
        <v>159</v>
      </c>
      <c r="U60" s="104">
        <v>600000</v>
      </c>
      <c r="V60" s="104"/>
      <c r="W60" s="105">
        <v>1</v>
      </c>
      <c r="X60" s="104">
        <f t="shared" si="27"/>
        <v>600000</v>
      </c>
      <c r="Y60" s="104"/>
      <c r="Z60" s="105">
        <v>1</v>
      </c>
      <c r="AA60" s="104">
        <f>Z60*X60</f>
        <v>600000</v>
      </c>
      <c r="AB60" s="106"/>
    </row>
    <row r="61" spans="2:28" s="84" customFormat="1" ht="25.5" x14ac:dyDescent="0.25">
      <c r="B61" s="75">
        <v>1</v>
      </c>
      <c r="C61" s="76" t="s">
        <v>69</v>
      </c>
      <c r="D61" s="76" t="s">
        <v>71</v>
      </c>
      <c r="E61" s="76" t="s">
        <v>72</v>
      </c>
      <c r="F61" s="76" t="s">
        <v>243</v>
      </c>
      <c r="G61" s="76" t="s">
        <v>246</v>
      </c>
      <c r="H61" s="76"/>
      <c r="I61" s="76" t="s">
        <v>68</v>
      </c>
      <c r="J61" s="77" t="str">
        <f t="shared" ref="J61:J62" si="29">CONCATENATE(C61,".",E61,".00.",G61)</f>
        <v>1.02.1.02.01.00.1.02.01.2.03.06</v>
      </c>
      <c r="K61" s="76" t="s">
        <v>36</v>
      </c>
      <c r="L61" s="78" t="s">
        <v>212</v>
      </c>
      <c r="M61" s="76"/>
      <c r="N61" s="76"/>
      <c r="O61" s="79"/>
      <c r="P61" s="79"/>
      <c r="Q61" s="79"/>
      <c r="R61" s="80"/>
      <c r="S61" s="78"/>
      <c r="T61" s="78"/>
      <c r="U61" s="76"/>
      <c r="V61" s="76"/>
      <c r="W61" s="82"/>
      <c r="X61" s="76"/>
      <c r="Y61" s="76"/>
      <c r="Z61" s="82"/>
      <c r="AA61" s="76"/>
      <c r="AB61" s="83"/>
    </row>
    <row r="62" spans="2:28" s="84" customFormat="1" ht="25.5" x14ac:dyDescent="0.25">
      <c r="B62" s="98">
        <v>1</v>
      </c>
      <c r="C62" s="99" t="s">
        <v>69</v>
      </c>
      <c r="D62" s="99" t="s">
        <v>71</v>
      </c>
      <c r="E62" s="99" t="s">
        <v>72</v>
      </c>
      <c r="F62" s="99" t="s">
        <v>243</v>
      </c>
      <c r="G62" s="99" t="s">
        <v>246</v>
      </c>
      <c r="H62" s="99" t="s">
        <v>204</v>
      </c>
      <c r="I62" s="99"/>
      <c r="J62" s="100" t="str">
        <f t="shared" si="29"/>
        <v>1.02.1.02.01.00.1.02.01.2.03.06</v>
      </c>
      <c r="K62" s="99"/>
      <c r="L62" s="101" t="str">
        <f t="shared" ref="L62" si="30">S62</f>
        <v>Belanja Jasa Pengelolaan BMD yang tidak menghasilkan pendapatan</v>
      </c>
      <c r="M62" s="99">
        <v>5</v>
      </c>
      <c r="N62" s="99">
        <v>1</v>
      </c>
      <c r="O62" s="102">
        <v>2</v>
      </c>
      <c r="P62" s="102">
        <v>2</v>
      </c>
      <c r="Q62" s="102">
        <v>1</v>
      </c>
      <c r="R62" s="103">
        <v>1</v>
      </c>
      <c r="S62" s="101" t="s">
        <v>247</v>
      </c>
      <c r="T62" s="101" t="s">
        <v>247</v>
      </c>
      <c r="U62" s="104">
        <v>88800000</v>
      </c>
      <c r="V62" s="104"/>
      <c r="W62" s="105">
        <v>1</v>
      </c>
      <c r="X62" s="104">
        <f t="shared" ref="X62" si="31">W62*U62</f>
        <v>88800000</v>
      </c>
      <c r="Y62" s="104"/>
      <c r="Z62" s="105">
        <v>1</v>
      </c>
      <c r="AA62" s="104">
        <f t="shared" ref="AA62" si="32">Z62*X62</f>
        <v>88800000</v>
      </c>
      <c r="AB62" s="106"/>
    </row>
    <row r="63" spans="2:28" s="84" customFormat="1" x14ac:dyDescent="0.25">
      <c r="B63" s="67">
        <v>1</v>
      </c>
      <c r="C63" s="68" t="s">
        <v>69</v>
      </c>
      <c r="D63" s="68" t="s">
        <v>71</v>
      </c>
      <c r="E63" s="68" t="s">
        <v>72</v>
      </c>
      <c r="F63" s="68" t="s">
        <v>84</v>
      </c>
      <c r="G63" s="68"/>
      <c r="H63" s="68"/>
      <c r="I63" s="68" t="s">
        <v>68</v>
      </c>
      <c r="J63" s="69" t="str">
        <f>CONCATENATE(C63,".",E63,".00.",F63)</f>
        <v>1.02.1.02.01.00.1.02.01.2.06</v>
      </c>
      <c r="K63" s="107"/>
      <c r="L63" s="70" t="s">
        <v>38</v>
      </c>
      <c r="M63" s="68"/>
      <c r="N63" s="68"/>
      <c r="O63" s="71"/>
      <c r="P63" s="71"/>
      <c r="Q63" s="71"/>
      <c r="R63" s="72"/>
      <c r="S63" s="70"/>
      <c r="T63" s="70"/>
      <c r="U63" s="68"/>
      <c r="V63" s="68"/>
      <c r="W63" s="73"/>
      <c r="X63" s="68"/>
      <c r="Y63" s="68"/>
      <c r="Z63" s="73"/>
      <c r="AA63" s="68"/>
      <c r="AB63" s="74"/>
    </row>
    <row r="64" spans="2:28" s="66" customFormat="1" ht="25.5" x14ac:dyDescent="0.25">
      <c r="B64" s="75">
        <v>1</v>
      </c>
      <c r="C64" s="76" t="s">
        <v>69</v>
      </c>
      <c r="D64" s="76" t="s">
        <v>71</v>
      </c>
      <c r="E64" s="76" t="s">
        <v>72</v>
      </c>
      <c r="F64" s="76" t="s">
        <v>84</v>
      </c>
      <c r="G64" s="76" t="s">
        <v>85</v>
      </c>
      <c r="H64" s="76"/>
      <c r="I64" s="76" t="s">
        <v>68</v>
      </c>
      <c r="J64" s="77" t="str">
        <f t="shared" si="0"/>
        <v>1.02.1.02.01.00.1.02.01.2.06.01</v>
      </c>
      <c r="K64" s="76" t="s">
        <v>38</v>
      </c>
      <c r="L64" s="78" t="s">
        <v>40</v>
      </c>
      <c r="M64" s="76"/>
      <c r="N64" s="76"/>
      <c r="O64" s="79"/>
      <c r="P64" s="79"/>
      <c r="Q64" s="79"/>
      <c r="R64" s="80"/>
      <c r="S64" s="78"/>
      <c r="T64" s="78"/>
      <c r="U64" s="76"/>
      <c r="V64" s="76"/>
      <c r="W64" s="82"/>
      <c r="X64" s="76"/>
      <c r="Y64" s="76"/>
      <c r="Z64" s="82"/>
      <c r="AA64" s="76"/>
      <c r="AB64" s="83"/>
    </row>
    <row r="65" spans="2:28" s="84" customFormat="1" ht="25.5" x14ac:dyDescent="0.25">
      <c r="B65" s="85">
        <v>1</v>
      </c>
      <c r="C65" s="86" t="s">
        <v>69</v>
      </c>
      <c r="D65" s="86" t="s">
        <v>71</v>
      </c>
      <c r="E65" s="86" t="s">
        <v>72</v>
      </c>
      <c r="F65" s="86" t="s">
        <v>84</v>
      </c>
      <c r="G65" s="86" t="s">
        <v>85</v>
      </c>
      <c r="H65" s="86" t="s">
        <v>37</v>
      </c>
      <c r="I65" s="86" t="s">
        <v>68</v>
      </c>
      <c r="J65" s="87" t="str">
        <f>CONCATENATE(C65,".",E65,".00.",G65)</f>
        <v>1.02.1.02.01.00.1.02.01.2.06.01</v>
      </c>
      <c r="K65" s="86" t="s">
        <v>38</v>
      </c>
      <c r="L65" s="88" t="str">
        <f>S65</f>
        <v>Belanja Alat/Bahan untuk Kegiatan Kantor-Alat Listrik</v>
      </c>
      <c r="M65" s="86">
        <v>5</v>
      </c>
      <c r="N65" s="86">
        <v>1</v>
      </c>
      <c r="O65" s="89">
        <v>2</v>
      </c>
      <c r="P65" s="89">
        <v>1</v>
      </c>
      <c r="Q65" s="89">
        <v>1</v>
      </c>
      <c r="R65" s="90">
        <v>31</v>
      </c>
      <c r="S65" s="88" t="s">
        <v>39</v>
      </c>
      <c r="T65" s="88" t="s">
        <v>39</v>
      </c>
      <c r="U65" s="91">
        <v>8000000</v>
      </c>
      <c r="V65" s="91"/>
      <c r="W65" s="92">
        <v>1</v>
      </c>
      <c r="X65" s="91">
        <f>W65*U65</f>
        <v>8000000</v>
      </c>
      <c r="Y65" s="91"/>
      <c r="Z65" s="92">
        <v>1</v>
      </c>
      <c r="AA65" s="91">
        <f>Z65*X65</f>
        <v>8000000</v>
      </c>
      <c r="AB65" s="93"/>
    </row>
    <row r="66" spans="2:28" s="84" customFormat="1" x14ac:dyDescent="0.25">
      <c r="B66" s="75">
        <v>1</v>
      </c>
      <c r="C66" s="76" t="s">
        <v>69</v>
      </c>
      <c r="D66" s="76" t="s">
        <v>71</v>
      </c>
      <c r="E66" s="76" t="s">
        <v>72</v>
      </c>
      <c r="F66" s="76" t="s">
        <v>84</v>
      </c>
      <c r="G66" s="76" t="s">
        <v>86</v>
      </c>
      <c r="H66" s="76"/>
      <c r="I66" s="76" t="s">
        <v>68</v>
      </c>
      <c r="J66" s="77" t="str">
        <f t="shared" si="0"/>
        <v>1.02.1.02.01.00.1.02.01.2.06.03</v>
      </c>
      <c r="K66" s="76" t="s">
        <v>38</v>
      </c>
      <c r="L66" s="78" t="s">
        <v>41</v>
      </c>
      <c r="M66" s="76"/>
      <c r="N66" s="76"/>
      <c r="O66" s="79"/>
      <c r="P66" s="79"/>
      <c r="Q66" s="79"/>
      <c r="R66" s="80"/>
      <c r="S66" s="78"/>
      <c r="T66" s="78"/>
      <c r="U66" s="76"/>
      <c r="V66" s="76"/>
      <c r="W66" s="82"/>
      <c r="X66" s="76"/>
      <c r="Y66" s="76"/>
      <c r="Z66" s="82"/>
      <c r="AA66" s="76"/>
      <c r="AB66" s="83"/>
    </row>
    <row r="67" spans="2:28" s="84" customFormat="1" x14ac:dyDescent="0.25">
      <c r="B67" s="85">
        <v>1</v>
      </c>
      <c r="C67" s="86" t="s">
        <v>69</v>
      </c>
      <c r="D67" s="86" t="s">
        <v>71</v>
      </c>
      <c r="E67" s="86" t="s">
        <v>72</v>
      </c>
      <c r="F67" s="86" t="s">
        <v>84</v>
      </c>
      <c r="G67" s="86" t="s">
        <v>86</v>
      </c>
      <c r="H67" s="86" t="s">
        <v>192</v>
      </c>
      <c r="I67" s="86" t="s">
        <v>68</v>
      </c>
      <c r="J67" s="87" t="str">
        <f t="shared" si="0"/>
        <v>1.02.1.02.01.00.1.02.01.2.06.03</v>
      </c>
      <c r="K67" s="86" t="s">
        <v>38</v>
      </c>
      <c r="L67" s="88" t="str">
        <f>S67</f>
        <v>Belanja Bahan-bahan Lainnya</v>
      </c>
      <c r="M67" s="86">
        <v>5</v>
      </c>
      <c r="N67" s="86">
        <v>1</v>
      </c>
      <c r="O67" s="89">
        <v>2</v>
      </c>
      <c r="P67" s="89">
        <v>1</v>
      </c>
      <c r="Q67" s="89">
        <v>1</v>
      </c>
      <c r="R67" s="90">
        <v>12</v>
      </c>
      <c r="S67" s="88" t="s">
        <v>248</v>
      </c>
      <c r="T67" s="88" t="s">
        <v>248</v>
      </c>
      <c r="U67" s="91">
        <v>10000000</v>
      </c>
      <c r="V67" s="91"/>
      <c r="W67" s="92">
        <v>1</v>
      </c>
      <c r="X67" s="91">
        <f>W67*U67</f>
        <v>10000000</v>
      </c>
      <c r="Y67" s="91"/>
      <c r="Z67" s="92">
        <v>1</v>
      </c>
      <c r="AA67" s="91">
        <f>Z67*X67</f>
        <v>10000000</v>
      </c>
      <c r="AB67" s="93"/>
    </row>
    <row r="68" spans="2:28" s="84" customFormat="1" x14ac:dyDescent="0.25">
      <c r="B68" s="75">
        <v>1</v>
      </c>
      <c r="C68" s="76" t="s">
        <v>69</v>
      </c>
      <c r="D68" s="76" t="s">
        <v>71</v>
      </c>
      <c r="E68" s="76" t="s">
        <v>72</v>
      </c>
      <c r="F68" s="76" t="s">
        <v>84</v>
      </c>
      <c r="G68" s="76" t="s">
        <v>87</v>
      </c>
      <c r="H68" s="76"/>
      <c r="I68" s="76" t="s">
        <v>68</v>
      </c>
      <c r="J68" s="77" t="str">
        <f t="shared" si="0"/>
        <v>1.02.1.02.01.00.1.02.01.2.06.04</v>
      </c>
      <c r="K68" s="76" t="s">
        <v>38</v>
      </c>
      <c r="L68" s="78" t="s">
        <v>42</v>
      </c>
      <c r="M68" s="76"/>
      <c r="N68" s="76"/>
      <c r="O68" s="79"/>
      <c r="P68" s="79"/>
      <c r="Q68" s="79"/>
      <c r="R68" s="80"/>
      <c r="S68" s="78"/>
      <c r="T68" s="78"/>
      <c r="U68" s="76"/>
      <c r="V68" s="76"/>
      <c r="W68" s="82"/>
      <c r="X68" s="76"/>
      <c r="Y68" s="76"/>
      <c r="Z68" s="82"/>
      <c r="AA68" s="76"/>
      <c r="AB68" s="83"/>
    </row>
    <row r="69" spans="2:28" s="84" customFormat="1" x14ac:dyDescent="0.25">
      <c r="B69" s="85">
        <v>1</v>
      </c>
      <c r="C69" s="86" t="s">
        <v>69</v>
      </c>
      <c r="D69" s="86" t="s">
        <v>71</v>
      </c>
      <c r="E69" s="86" t="s">
        <v>72</v>
      </c>
      <c r="F69" s="86" t="s">
        <v>84</v>
      </c>
      <c r="G69" s="86" t="s">
        <v>87</v>
      </c>
      <c r="H69" s="86" t="s">
        <v>30</v>
      </c>
      <c r="I69" s="86" t="s">
        <v>68</v>
      </c>
      <c r="J69" s="87" t="str">
        <f t="shared" si="0"/>
        <v>1.02.1.02.01.00.1.02.01.2.06.04</v>
      </c>
      <c r="K69" s="86" t="s">
        <v>38</v>
      </c>
      <c r="L69" s="88" t="str">
        <f>S69</f>
        <v>Belanja Makanan dan Minuman Rapat</v>
      </c>
      <c r="M69" s="86">
        <v>5</v>
      </c>
      <c r="N69" s="86">
        <v>1</v>
      </c>
      <c r="O69" s="89">
        <v>2</v>
      </c>
      <c r="P69" s="89">
        <v>1</v>
      </c>
      <c r="Q69" s="89">
        <v>1</v>
      </c>
      <c r="R69" s="90">
        <v>52</v>
      </c>
      <c r="S69" s="88" t="s">
        <v>31</v>
      </c>
      <c r="T69" s="88" t="s">
        <v>31</v>
      </c>
      <c r="U69" s="91">
        <v>24500000</v>
      </c>
      <c r="V69" s="91"/>
      <c r="W69" s="92">
        <v>1</v>
      </c>
      <c r="X69" s="91">
        <f t="shared" ref="X69:X70" si="33">W69*U69</f>
        <v>24500000</v>
      </c>
      <c r="Y69" s="91"/>
      <c r="Z69" s="92">
        <v>1</v>
      </c>
      <c r="AA69" s="91">
        <f>Z69*X69</f>
        <v>24500000</v>
      </c>
      <c r="AB69" s="93"/>
    </row>
    <row r="70" spans="2:28" s="84" customFormat="1" x14ac:dyDescent="0.25">
      <c r="B70" s="85">
        <v>1</v>
      </c>
      <c r="C70" s="86" t="s">
        <v>69</v>
      </c>
      <c r="D70" s="86" t="s">
        <v>71</v>
      </c>
      <c r="E70" s="86" t="s">
        <v>72</v>
      </c>
      <c r="F70" s="86" t="s">
        <v>84</v>
      </c>
      <c r="G70" s="86" t="s">
        <v>87</v>
      </c>
      <c r="H70" s="86" t="s">
        <v>43</v>
      </c>
      <c r="I70" s="86" t="s">
        <v>68</v>
      </c>
      <c r="J70" s="87" t="str">
        <f t="shared" si="0"/>
        <v>1.02.1.02.01.00.1.02.01.2.06.04</v>
      </c>
      <c r="K70" s="86" t="s">
        <v>38</v>
      </c>
      <c r="L70" s="88" t="str">
        <f>S70</f>
        <v>Belanja Makanan dan Minuman Jamuan Tamu</v>
      </c>
      <c r="M70" s="86">
        <v>5</v>
      </c>
      <c r="N70" s="86">
        <v>1</v>
      </c>
      <c r="O70" s="89">
        <v>2</v>
      </c>
      <c r="P70" s="89">
        <v>1</v>
      </c>
      <c r="Q70" s="89">
        <v>1</v>
      </c>
      <c r="R70" s="90">
        <v>53</v>
      </c>
      <c r="S70" s="88" t="s">
        <v>44</v>
      </c>
      <c r="T70" s="88" t="s">
        <v>44</v>
      </c>
      <c r="U70" s="91">
        <v>12720000</v>
      </c>
      <c r="V70" s="91"/>
      <c r="W70" s="92">
        <v>1</v>
      </c>
      <c r="X70" s="91">
        <f t="shared" si="33"/>
        <v>12720000</v>
      </c>
      <c r="Y70" s="91"/>
      <c r="Z70" s="92">
        <v>1</v>
      </c>
      <c r="AA70" s="91">
        <f>Z70*X70</f>
        <v>12720000</v>
      </c>
      <c r="AB70" s="93"/>
    </row>
    <row r="71" spans="2:28" s="84" customFormat="1" x14ac:dyDescent="0.25">
      <c r="B71" s="85">
        <v>1</v>
      </c>
      <c r="C71" s="86" t="s">
        <v>69</v>
      </c>
      <c r="D71" s="86" t="s">
        <v>71</v>
      </c>
      <c r="E71" s="86" t="s">
        <v>72</v>
      </c>
      <c r="F71" s="86" t="s">
        <v>84</v>
      </c>
      <c r="G71" s="86" t="s">
        <v>87</v>
      </c>
      <c r="H71" s="86" t="s">
        <v>213</v>
      </c>
      <c r="I71" s="86" t="s">
        <v>68</v>
      </c>
      <c r="J71" s="87" t="str">
        <f t="shared" ref="J71" si="34">CONCATENATE(C71,".",E71,".00.",G71)</f>
        <v>1.02.1.02.01.00.1.02.01.2.06.04</v>
      </c>
      <c r="K71" s="86" t="s">
        <v>38</v>
      </c>
      <c r="L71" s="88" t="str">
        <f>S71</f>
        <v>Belanja Penambah Daya Tahan Tubuh</v>
      </c>
      <c r="M71" s="86">
        <v>5</v>
      </c>
      <c r="N71" s="86">
        <v>1</v>
      </c>
      <c r="O71" s="89">
        <v>2</v>
      </c>
      <c r="P71" s="89">
        <v>1</v>
      </c>
      <c r="Q71" s="89">
        <v>1</v>
      </c>
      <c r="R71" s="90">
        <v>54</v>
      </c>
      <c r="S71" s="88" t="s">
        <v>214</v>
      </c>
      <c r="T71" s="88" t="s">
        <v>214</v>
      </c>
      <c r="U71" s="91">
        <v>17280000</v>
      </c>
      <c r="V71" s="91"/>
      <c r="W71" s="92">
        <v>1</v>
      </c>
      <c r="X71" s="91">
        <f t="shared" ref="X71" si="35">W71*U71</f>
        <v>17280000</v>
      </c>
      <c r="Y71" s="91"/>
      <c r="Z71" s="92">
        <v>1</v>
      </c>
      <c r="AA71" s="91">
        <f>Z71*X71</f>
        <v>17280000</v>
      </c>
      <c r="AB71" s="93"/>
    </row>
    <row r="72" spans="2:28" s="84" customFormat="1" ht="25.5" x14ac:dyDescent="0.25">
      <c r="B72" s="75">
        <v>1</v>
      </c>
      <c r="C72" s="76" t="s">
        <v>69</v>
      </c>
      <c r="D72" s="76" t="s">
        <v>71</v>
      </c>
      <c r="E72" s="76" t="s">
        <v>72</v>
      </c>
      <c r="F72" s="76" t="s">
        <v>84</v>
      </c>
      <c r="G72" s="76" t="s">
        <v>88</v>
      </c>
      <c r="H72" s="76"/>
      <c r="I72" s="76" t="s">
        <v>68</v>
      </c>
      <c r="J72" s="77" t="str">
        <f t="shared" ref="J72:J95" si="36">CONCATENATE(C72,".",E72,".00.",G72)</f>
        <v>1.02.1.02.01.00.1.02.01.2.06.05</v>
      </c>
      <c r="K72" s="76" t="s">
        <v>38</v>
      </c>
      <c r="L72" s="78" t="s">
        <v>45</v>
      </c>
      <c r="M72" s="76"/>
      <c r="N72" s="76"/>
      <c r="O72" s="79"/>
      <c r="P72" s="79"/>
      <c r="Q72" s="79"/>
      <c r="R72" s="80"/>
      <c r="S72" s="78"/>
      <c r="T72" s="78"/>
      <c r="U72" s="76"/>
      <c r="V72" s="76"/>
      <c r="W72" s="82"/>
      <c r="X72" s="76"/>
      <c r="Y72" s="76"/>
      <c r="Z72" s="82"/>
      <c r="AA72" s="76"/>
      <c r="AB72" s="83"/>
    </row>
    <row r="73" spans="2:28" s="84" customFormat="1" ht="25.5" x14ac:dyDescent="0.25">
      <c r="B73" s="85">
        <v>1</v>
      </c>
      <c r="C73" s="86" t="s">
        <v>69</v>
      </c>
      <c r="D73" s="86" t="s">
        <v>71</v>
      </c>
      <c r="E73" s="86" t="s">
        <v>72</v>
      </c>
      <c r="F73" s="86" t="s">
        <v>84</v>
      </c>
      <c r="G73" s="86" t="s">
        <v>88</v>
      </c>
      <c r="H73" s="86" t="s">
        <v>194</v>
      </c>
      <c r="I73" s="86" t="s">
        <v>68</v>
      </c>
      <c r="J73" s="87" t="str">
        <f t="shared" si="36"/>
        <v>1.02.1.02.01.00.1.02.01.2.06.05</v>
      </c>
      <c r="K73" s="86" t="s">
        <v>38</v>
      </c>
      <c r="L73" s="88" t="str">
        <f>S73</f>
        <v>Belanja Alat/Bahan untuk Kegiatan Kantor- Bahan Cetak</v>
      </c>
      <c r="M73" s="86">
        <v>5</v>
      </c>
      <c r="N73" s="86">
        <v>1</v>
      </c>
      <c r="O73" s="89">
        <v>2</v>
      </c>
      <c r="P73" s="89">
        <v>1</v>
      </c>
      <c r="Q73" s="89">
        <v>1</v>
      </c>
      <c r="R73" s="90">
        <v>26</v>
      </c>
      <c r="S73" s="88" t="s">
        <v>195</v>
      </c>
      <c r="T73" s="88" t="s">
        <v>195</v>
      </c>
      <c r="U73" s="91">
        <v>25000000</v>
      </c>
      <c r="V73" s="91"/>
      <c r="W73" s="92">
        <v>1</v>
      </c>
      <c r="X73" s="91">
        <f>W73*U73</f>
        <v>25000000</v>
      </c>
      <c r="Y73" s="91"/>
      <c r="Z73" s="92">
        <v>1</v>
      </c>
      <c r="AA73" s="91">
        <f>Z73*X73</f>
        <v>25000000</v>
      </c>
      <c r="AB73" s="93"/>
    </row>
    <row r="74" spans="2:28" s="84" customFormat="1" ht="25.5" x14ac:dyDescent="0.25">
      <c r="B74" s="75">
        <v>1</v>
      </c>
      <c r="C74" s="76" t="s">
        <v>69</v>
      </c>
      <c r="D74" s="76" t="s">
        <v>71</v>
      </c>
      <c r="E74" s="76" t="s">
        <v>72</v>
      </c>
      <c r="F74" s="76" t="s">
        <v>84</v>
      </c>
      <c r="G74" s="76" t="s">
        <v>89</v>
      </c>
      <c r="H74" s="76"/>
      <c r="I74" s="76" t="s">
        <v>68</v>
      </c>
      <c r="J74" s="77" t="str">
        <f t="shared" si="36"/>
        <v>1.02.1.02.01.00.1.02.01.2.06.06</v>
      </c>
      <c r="K74" s="76" t="s">
        <v>38</v>
      </c>
      <c r="L74" s="78" t="s">
        <v>46</v>
      </c>
      <c r="M74" s="76"/>
      <c r="N74" s="76"/>
      <c r="O74" s="79"/>
      <c r="P74" s="79"/>
      <c r="Q74" s="79"/>
      <c r="R74" s="80"/>
      <c r="S74" s="78"/>
      <c r="T74" s="78"/>
      <c r="U74" s="76"/>
      <c r="V74" s="76"/>
      <c r="W74" s="82"/>
      <c r="X74" s="76"/>
      <c r="Y74" s="76"/>
      <c r="Z74" s="82"/>
      <c r="AA74" s="76"/>
      <c r="AB74" s="83"/>
    </row>
    <row r="75" spans="2:28" s="84" customFormat="1" x14ac:dyDescent="0.25">
      <c r="B75" s="85">
        <v>1</v>
      </c>
      <c r="C75" s="86" t="s">
        <v>69</v>
      </c>
      <c r="D75" s="86" t="s">
        <v>71</v>
      </c>
      <c r="E75" s="86" t="s">
        <v>72</v>
      </c>
      <c r="F75" s="86" t="s">
        <v>84</v>
      </c>
      <c r="G75" s="86" t="s">
        <v>89</v>
      </c>
      <c r="H75" s="86" t="s">
        <v>47</v>
      </c>
      <c r="I75" s="86" t="s">
        <v>68</v>
      </c>
      <c r="J75" s="87" t="str">
        <f t="shared" si="36"/>
        <v>1.02.1.02.01.00.1.02.01.2.06.06</v>
      </c>
      <c r="K75" s="86" t="s">
        <v>38</v>
      </c>
      <c r="L75" s="88" t="str">
        <f>S75</f>
        <v>Belanja Langganan Jurnal/Surat Kabar/Majalah</v>
      </c>
      <c r="M75" s="86">
        <v>5</v>
      </c>
      <c r="N75" s="86">
        <v>1</v>
      </c>
      <c r="O75" s="89">
        <v>2</v>
      </c>
      <c r="P75" s="89">
        <v>2</v>
      </c>
      <c r="Q75" s="89">
        <v>1</v>
      </c>
      <c r="R75" s="90">
        <v>62</v>
      </c>
      <c r="S75" s="88" t="s">
        <v>48</v>
      </c>
      <c r="T75" s="88" t="s">
        <v>48</v>
      </c>
      <c r="U75" s="91">
        <v>4000000</v>
      </c>
      <c r="V75" s="91"/>
      <c r="W75" s="92">
        <v>1</v>
      </c>
      <c r="X75" s="91">
        <f t="shared" ref="X75" si="37">W75*U75</f>
        <v>4000000</v>
      </c>
      <c r="Y75" s="91"/>
      <c r="Z75" s="92">
        <v>1</v>
      </c>
      <c r="AA75" s="91">
        <f>Z75*X75</f>
        <v>4000000</v>
      </c>
      <c r="AB75" s="93"/>
    </row>
    <row r="76" spans="2:28" s="84" customFormat="1" x14ac:dyDescent="0.25">
      <c r="B76" s="75">
        <v>1</v>
      </c>
      <c r="C76" s="76" t="s">
        <v>69</v>
      </c>
      <c r="D76" s="76" t="s">
        <v>71</v>
      </c>
      <c r="E76" s="76" t="s">
        <v>72</v>
      </c>
      <c r="F76" s="76" t="s">
        <v>84</v>
      </c>
      <c r="G76" s="76" t="s">
        <v>249</v>
      </c>
      <c r="H76" s="76"/>
      <c r="I76" s="76" t="s">
        <v>68</v>
      </c>
      <c r="J76" s="77" t="str">
        <f t="shared" ref="J76:J77" si="38">CONCATENATE(C76,".",E76,".00.",G76)</f>
        <v>1.02.1.02.01.00.1.02.01.2.06.07</v>
      </c>
      <c r="K76" s="76" t="s">
        <v>38</v>
      </c>
      <c r="L76" s="78" t="s">
        <v>250</v>
      </c>
      <c r="M76" s="76"/>
      <c r="N76" s="76"/>
      <c r="O76" s="79"/>
      <c r="P76" s="79"/>
      <c r="Q76" s="79"/>
      <c r="R76" s="80"/>
      <c r="S76" s="78"/>
      <c r="T76" s="78"/>
      <c r="U76" s="76"/>
      <c r="V76" s="76"/>
      <c r="W76" s="82"/>
      <c r="X76" s="76"/>
      <c r="Y76" s="76"/>
      <c r="Z76" s="82"/>
      <c r="AA76" s="76"/>
      <c r="AB76" s="83"/>
    </row>
    <row r="77" spans="2:28" s="84" customFormat="1" ht="25.5" x14ac:dyDescent="0.25">
      <c r="B77" s="85">
        <v>1</v>
      </c>
      <c r="C77" s="86" t="s">
        <v>69</v>
      </c>
      <c r="D77" s="86" t="s">
        <v>71</v>
      </c>
      <c r="E77" s="86" t="s">
        <v>72</v>
      </c>
      <c r="F77" s="86" t="s">
        <v>84</v>
      </c>
      <c r="G77" s="86" t="s">
        <v>249</v>
      </c>
      <c r="H77" s="86" t="s">
        <v>25</v>
      </c>
      <c r="I77" s="86" t="s">
        <v>68</v>
      </c>
      <c r="J77" s="87" t="str">
        <f t="shared" si="38"/>
        <v>1.02.1.02.01.00.1.02.01.2.06.07</v>
      </c>
      <c r="K77" s="86" t="s">
        <v>38</v>
      </c>
      <c r="L77" s="88" t="str">
        <f>S77</f>
        <v>Belanja Alat/Bahan untuk Kegiatan Kantor-Alat Tulis Kantor</v>
      </c>
      <c r="M77" s="86">
        <v>5</v>
      </c>
      <c r="N77" s="86">
        <v>1</v>
      </c>
      <c r="O77" s="89">
        <v>2</v>
      </c>
      <c r="P77" s="89">
        <v>1</v>
      </c>
      <c r="Q77" s="89">
        <v>1</v>
      </c>
      <c r="R77" s="90">
        <v>24</v>
      </c>
      <c r="S77" s="88" t="s">
        <v>26</v>
      </c>
      <c r="T77" s="88" t="s">
        <v>26</v>
      </c>
      <c r="U77" s="91">
        <v>63420000</v>
      </c>
      <c r="V77" s="91"/>
      <c r="W77" s="92">
        <v>1</v>
      </c>
      <c r="X77" s="91">
        <f t="shared" ref="X77" si="39">W77*U77</f>
        <v>63420000</v>
      </c>
      <c r="Y77" s="91"/>
      <c r="Z77" s="92">
        <v>1</v>
      </c>
      <c r="AA77" s="91">
        <f>Z77*X77</f>
        <v>63420000</v>
      </c>
      <c r="AB77" s="93"/>
    </row>
    <row r="78" spans="2:28" s="84" customFormat="1" ht="25.5" x14ac:dyDescent="0.25">
      <c r="B78" s="75">
        <v>1</v>
      </c>
      <c r="C78" s="76" t="s">
        <v>69</v>
      </c>
      <c r="D78" s="76" t="s">
        <v>71</v>
      </c>
      <c r="E78" s="76" t="s">
        <v>72</v>
      </c>
      <c r="F78" s="76" t="s">
        <v>84</v>
      </c>
      <c r="G78" s="76" t="s">
        <v>90</v>
      </c>
      <c r="H78" s="76"/>
      <c r="I78" s="76" t="s">
        <v>68</v>
      </c>
      <c r="J78" s="77" t="str">
        <f t="shared" si="36"/>
        <v>1.02.1.02.01.00.1.02.01.2.06.09</v>
      </c>
      <c r="K78" s="76" t="s">
        <v>38</v>
      </c>
      <c r="L78" s="78" t="s">
        <v>49</v>
      </c>
      <c r="M78" s="76"/>
      <c r="N78" s="76"/>
      <c r="O78" s="79"/>
      <c r="P78" s="79"/>
      <c r="Q78" s="79"/>
      <c r="R78" s="80"/>
      <c r="S78" s="78"/>
      <c r="T78" s="78"/>
      <c r="U78" s="76"/>
      <c r="V78" s="76"/>
      <c r="W78" s="82"/>
      <c r="X78" s="76"/>
      <c r="Y78" s="76"/>
      <c r="Z78" s="82"/>
      <c r="AA78" s="76"/>
      <c r="AB78" s="83"/>
    </row>
    <row r="79" spans="2:28" s="84" customFormat="1" x14ac:dyDescent="0.25">
      <c r="B79" s="85">
        <v>1</v>
      </c>
      <c r="C79" s="86" t="s">
        <v>69</v>
      </c>
      <c r="D79" s="86" t="s">
        <v>71</v>
      </c>
      <c r="E79" s="86" t="s">
        <v>72</v>
      </c>
      <c r="F79" s="86" t="s">
        <v>84</v>
      </c>
      <c r="G79" s="86" t="s">
        <v>90</v>
      </c>
      <c r="H79" s="86" t="s">
        <v>34</v>
      </c>
      <c r="I79" s="86" t="s">
        <v>68</v>
      </c>
      <c r="J79" s="87" t="str">
        <f t="shared" si="36"/>
        <v>1.02.1.02.01.00.1.02.01.2.06.09</v>
      </c>
      <c r="K79" s="86" t="s">
        <v>38</v>
      </c>
      <c r="L79" s="88" t="str">
        <f>S79</f>
        <v>Belanja Perjalanan Dinas Biasa</v>
      </c>
      <c r="M79" s="86">
        <v>5</v>
      </c>
      <c r="N79" s="86">
        <v>1</v>
      </c>
      <c r="O79" s="89">
        <v>2</v>
      </c>
      <c r="P79" s="89">
        <v>4</v>
      </c>
      <c r="Q79" s="89">
        <v>1</v>
      </c>
      <c r="R79" s="90">
        <v>1</v>
      </c>
      <c r="S79" s="88" t="s">
        <v>35</v>
      </c>
      <c r="T79" s="88" t="s">
        <v>35</v>
      </c>
      <c r="U79" s="91">
        <v>376400000</v>
      </c>
      <c r="V79" s="91"/>
      <c r="W79" s="92">
        <v>1</v>
      </c>
      <c r="X79" s="91">
        <f>W79*U79</f>
        <v>376400000</v>
      </c>
      <c r="Y79" s="91"/>
      <c r="Z79" s="92">
        <v>1</v>
      </c>
      <c r="AA79" s="91">
        <f>Z79*X79</f>
        <v>376400000</v>
      </c>
      <c r="AB79" s="93"/>
    </row>
    <row r="80" spans="2:28" s="84" customFormat="1" x14ac:dyDescent="0.25">
      <c r="B80" s="85">
        <v>1</v>
      </c>
      <c r="C80" s="86" t="s">
        <v>69</v>
      </c>
      <c r="D80" s="86" t="s">
        <v>71</v>
      </c>
      <c r="E80" s="86" t="s">
        <v>72</v>
      </c>
      <c r="F80" s="86" t="s">
        <v>84</v>
      </c>
      <c r="G80" s="86" t="s">
        <v>90</v>
      </c>
      <c r="H80" s="86" t="s">
        <v>158</v>
      </c>
      <c r="I80" s="86" t="s">
        <v>68</v>
      </c>
      <c r="J80" s="87" t="str">
        <f t="shared" ref="J80" si="40">CONCATENATE(C80,".",E80,".00.",G80)</f>
        <v>1.02.1.02.01.00.1.02.01.2.06.09</v>
      </c>
      <c r="K80" s="86" t="s">
        <v>38</v>
      </c>
      <c r="L80" s="88" t="str">
        <f>S80</f>
        <v>Belanja Perjalanan Dinas Dalam Kota</v>
      </c>
      <c r="M80" s="86">
        <v>5</v>
      </c>
      <c r="N80" s="86">
        <v>1</v>
      </c>
      <c r="O80" s="89">
        <v>2</v>
      </c>
      <c r="P80" s="89">
        <v>4</v>
      </c>
      <c r="Q80" s="89">
        <v>1</v>
      </c>
      <c r="R80" s="90">
        <v>3</v>
      </c>
      <c r="S80" s="88" t="s">
        <v>159</v>
      </c>
      <c r="T80" s="88" t="s">
        <v>159</v>
      </c>
      <c r="U80" s="91">
        <v>123600000</v>
      </c>
      <c r="V80" s="91"/>
      <c r="W80" s="92">
        <v>1</v>
      </c>
      <c r="X80" s="91">
        <f>W80*U80</f>
        <v>123600000</v>
      </c>
      <c r="Y80" s="91"/>
      <c r="Z80" s="92">
        <v>1</v>
      </c>
      <c r="AA80" s="91">
        <f>Z80*X80</f>
        <v>123600000</v>
      </c>
      <c r="AB80" s="93"/>
    </row>
    <row r="81" spans="2:28" s="84" customFormat="1" ht="25.5" x14ac:dyDescent="0.25">
      <c r="B81" s="67">
        <v>1</v>
      </c>
      <c r="C81" s="68" t="s">
        <v>69</v>
      </c>
      <c r="D81" s="68" t="s">
        <v>71</v>
      </c>
      <c r="E81" s="68" t="s">
        <v>72</v>
      </c>
      <c r="F81" s="68" t="s">
        <v>91</v>
      </c>
      <c r="G81" s="68"/>
      <c r="H81" s="68"/>
      <c r="I81" s="68" t="s">
        <v>68</v>
      </c>
      <c r="J81" s="69" t="str">
        <f>CONCATENATE(C81,".",E81,".00.",F81)</f>
        <v>1.02.1.02.01.00.1.02.01.2.08</v>
      </c>
      <c r="K81" s="107"/>
      <c r="L81" s="70" t="s">
        <v>50</v>
      </c>
      <c r="M81" s="68"/>
      <c r="N81" s="68"/>
      <c r="O81" s="71"/>
      <c r="P81" s="71"/>
      <c r="Q81" s="71"/>
      <c r="R81" s="72"/>
      <c r="S81" s="70"/>
      <c r="T81" s="70"/>
      <c r="U81" s="68"/>
      <c r="V81" s="68"/>
      <c r="W81" s="73"/>
      <c r="X81" s="68"/>
      <c r="Y81" s="68"/>
      <c r="Z81" s="73"/>
      <c r="AA81" s="68"/>
      <c r="AB81" s="74"/>
    </row>
    <row r="82" spans="2:28" s="84" customFormat="1" ht="25.5" x14ac:dyDescent="0.25">
      <c r="B82" s="75">
        <v>1</v>
      </c>
      <c r="C82" s="76" t="s">
        <v>69</v>
      </c>
      <c r="D82" s="76" t="s">
        <v>71</v>
      </c>
      <c r="E82" s="76" t="s">
        <v>72</v>
      </c>
      <c r="F82" s="76" t="s">
        <v>91</v>
      </c>
      <c r="G82" s="76" t="s">
        <v>251</v>
      </c>
      <c r="H82" s="76"/>
      <c r="I82" s="76" t="s">
        <v>68</v>
      </c>
      <c r="J82" s="77" t="str">
        <f t="shared" ref="J82:J83" si="41">CONCATENATE(C82,".",E82,".00.",G82)</f>
        <v>1.02.1.02.01.00.1.02.01.2.08.01</v>
      </c>
      <c r="K82" s="76" t="s">
        <v>50</v>
      </c>
      <c r="L82" s="78" t="s">
        <v>53</v>
      </c>
      <c r="M82" s="76"/>
      <c r="N82" s="76"/>
      <c r="O82" s="79"/>
      <c r="P82" s="79"/>
      <c r="Q82" s="79"/>
      <c r="R82" s="80"/>
      <c r="S82" s="78"/>
      <c r="T82" s="78"/>
      <c r="U82" s="76"/>
      <c r="V82" s="76"/>
      <c r="W82" s="82"/>
      <c r="X82" s="76"/>
      <c r="Y82" s="76"/>
      <c r="Z82" s="82"/>
      <c r="AA82" s="76"/>
      <c r="AB82" s="83"/>
    </row>
    <row r="83" spans="2:28" s="84" customFormat="1" ht="25.5" x14ac:dyDescent="0.25">
      <c r="B83" s="85">
        <v>1</v>
      </c>
      <c r="C83" s="86" t="s">
        <v>69</v>
      </c>
      <c r="D83" s="86" t="s">
        <v>71</v>
      </c>
      <c r="E83" s="86" t="s">
        <v>72</v>
      </c>
      <c r="F83" s="86" t="s">
        <v>91</v>
      </c>
      <c r="G83" s="86" t="s">
        <v>251</v>
      </c>
      <c r="H83" s="86" t="s">
        <v>51</v>
      </c>
      <c r="I83" s="86" t="s">
        <v>68</v>
      </c>
      <c r="J83" s="87" t="str">
        <f t="shared" si="41"/>
        <v>1.02.1.02.01.00.1.02.01.2.08.01</v>
      </c>
      <c r="K83" s="86" t="s">
        <v>50</v>
      </c>
      <c r="L83" s="88" t="str">
        <f>S83</f>
        <v>Belanja Alat/Bahan untuk Kegiatan Kantor-Benda Pos</v>
      </c>
      <c r="M83" s="86">
        <v>5</v>
      </c>
      <c r="N83" s="86">
        <v>1</v>
      </c>
      <c r="O83" s="89">
        <v>2</v>
      </c>
      <c r="P83" s="89">
        <v>1</v>
      </c>
      <c r="Q83" s="89">
        <v>1</v>
      </c>
      <c r="R83" s="90">
        <v>27</v>
      </c>
      <c r="S83" s="88" t="s">
        <v>52</v>
      </c>
      <c r="T83" s="88" t="s">
        <v>52</v>
      </c>
      <c r="U83" s="91">
        <v>5000000</v>
      </c>
      <c r="V83" s="91"/>
      <c r="W83" s="92">
        <v>1</v>
      </c>
      <c r="X83" s="91">
        <f t="shared" ref="X83" si="42">W83*U83</f>
        <v>5000000</v>
      </c>
      <c r="Y83" s="91"/>
      <c r="Z83" s="92">
        <v>1</v>
      </c>
      <c r="AA83" s="91">
        <f>Z83*X83</f>
        <v>5000000</v>
      </c>
      <c r="AB83" s="93"/>
    </row>
    <row r="84" spans="2:28" s="84" customFormat="1" ht="25.5" x14ac:dyDescent="0.25">
      <c r="B84" s="75">
        <v>1</v>
      </c>
      <c r="C84" s="76" t="s">
        <v>69</v>
      </c>
      <c r="D84" s="76" t="s">
        <v>71</v>
      </c>
      <c r="E84" s="76" t="s">
        <v>72</v>
      </c>
      <c r="F84" s="76" t="s">
        <v>91</v>
      </c>
      <c r="G84" s="76" t="s">
        <v>92</v>
      </c>
      <c r="H84" s="76"/>
      <c r="I84" s="76" t="s">
        <v>68</v>
      </c>
      <c r="J84" s="77" t="str">
        <f t="shared" si="36"/>
        <v>1.02.1.02.01.00.1.02.01.2.08.02</v>
      </c>
      <c r="K84" s="76" t="s">
        <v>50</v>
      </c>
      <c r="L84" s="78" t="s">
        <v>53</v>
      </c>
      <c r="M84" s="76"/>
      <c r="N84" s="76"/>
      <c r="O84" s="79"/>
      <c r="P84" s="79"/>
      <c r="Q84" s="79"/>
      <c r="R84" s="80"/>
      <c r="S84" s="78"/>
      <c r="T84" s="78"/>
      <c r="U84" s="76"/>
      <c r="V84" s="76"/>
      <c r="W84" s="82"/>
      <c r="X84" s="76"/>
      <c r="Y84" s="76"/>
      <c r="Z84" s="82"/>
      <c r="AA84" s="76"/>
      <c r="AB84" s="83"/>
    </row>
    <row r="85" spans="2:28" s="84" customFormat="1" x14ac:dyDescent="0.25">
      <c r="B85" s="85">
        <v>1</v>
      </c>
      <c r="C85" s="86" t="s">
        <v>69</v>
      </c>
      <c r="D85" s="86" t="s">
        <v>71</v>
      </c>
      <c r="E85" s="86" t="s">
        <v>72</v>
      </c>
      <c r="F85" s="86" t="s">
        <v>91</v>
      </c>
      <c r="G85" s="86" t="s">
        <v>92</v>
      </c>
      <c r="H85" s="86" t="s">
        <v>93</v>
      </c>
      <c r="I85" s="86" t="s">
        <v>68</v>
      </c>
      <c r="J85" s="87" t="str">
        <f t="shared" si="36"/>
        <v>1.02.1.02.01.00.1.02.01.2.08.02</v>
      </c>
      <c r="K85" s="86" t="s">
        <v>50</v>
      </c>
      <c r="L85" s="88" t="str">
        <f>S85</f>
        <v>Belanja Tagihan Telepon</v>
      </c>
      <c r="M85" s="86">
        <v>5</v>
      </c>
      <c r="N85" s="86">
        <v>1</v>
      </c>
      <c r="O85" s="89">
        <v>2</v>
      </c>
      <c r="P85" s="89">
        <v>2</v>
      </c>
      <c r="Q85" s="89">
        <v>1</v>
      </c>
      <c r="R85" s="90">
        <v>59</v>
      </c>
      <c r="S85" s="88" t="s">
        <v>94</v>
      </c>
      <c r="T85" s="88" t="s">
        <v>94</v>
      </c>
      <c r="U85" s="91">
        <v>17292000</v>
      </c>
      <c r="V85" s="91"/>
      <c r="W85" s="92">
        <v>1</v>
      </c>
      <c r="X85" s="91">
        <f t="shared" ref="X85:X88" si="43">W85*U85</f>
        <v>17292000</v>
      </c>
      <c r="Y85" s="91"/>
      <c r="Z85" s="92">
        <v>1</v>
      </c>
      <c r="AA85" s="91">
        <f>Z85*X85</f>
        <v>17292000</v>
      </c>
      <c r="AB85" s="93"/>
    </row>
    <row r="86" spans="2:28" s="84" customFormat="1" x14ac:dyDescent="0.25">
      <c r="B86" s="85">
        <v>1</v>
      </c>
      <c r="C86" s="86" t="s">
        <v>69</v>
      </c>
      <c r="D86" s="86" t="s">
        <v>71</v>
      </c>
      <c r="E86" s="86" t="s">
        <v>72</v>
      </c>
      <c r="F86" s="86" t="s">
        <v>91</v>
      </c>
      <c r="G86" s="86" t="s">
        <v>92</v>
      </c>
      <c r="H86" s="86" t="s">
        <v>54</v>
      </c>
      <c r="I86" s="86" t="s">
        <v>68</v>
      </c>
      <c r="J86" s="87" t="str">
        <f t="shared" si="36"/>
        <v>1.02.1.02.01.00.1.02.01.2.08.02</v>
      </c>
      <c r="K86" s="86" t="s">
        <v>50</v>
      </c>
      <c r="L86" s="88" t="str">
        <f>S86</f>
        <v>Belanja Tagihan Air</v>
      </c>
      <c r="M86" s="86">
        <v>5</v>
      </c>
      <c r="N86" s="86">
        <v>1</v>
      </c>
      <c r="O86" s="89">
        <v>2</v>
      </c>
      <c r="P86" s="89">
        <v>2</v>
      </c>
      <c r="Q86" s="89">
        <v>1</v>
      </c>
      <c r="R86" s="90">
        <v>60</v>
      </c>
      <c r="S86" s="88" t="s">
        <v>55</v>
      </c>
      <c r="T86" s="88" t="s">
        <v>55</v>
      </c>
      <c r="U86" s="91">
        <v>21014000</v>
      </c>
      <c r="V86" s="91"/>
      <c r="W86" s="92">
        <v>1</v>
      </c>
      <c r="X86" s="91">
        <f t="shared" si="43"/>
        <v>21014000</v>
      </c>
      <c r="Y86" s="91"/>
      <c r="Z86" s="92">
        <v>1</v>
      </c>
      <c r="AA86" s="91">
        <f>Z86*X86</f>
        <v>21014000</v>
      </c>
      <c r="AB86" s="93"/>
    </row>
    <row r="87" spans="2:28" s="84" customFormat="1" x14ac:dyDescent="0.25">
      <c r="B87" s="85">
        <v>1</v>
      </c>
      <c r="C87" s="86" t="s">
        <v>69</v>
      </c>
      <c r="D87" s="86" t="s">
        <v>71</v>
      </c>
      <c r="E87" s="86" t="s">
        <v>72</v>
      </c>
      <c r="F87" s="86" t="s">
        <v>91</v>
      </c>
      <c r="G87" s="86" t="s">
        <v>92</v>
      </c>
      <c r="H87" s="86" t="s">
        <v>56</v>
      </c>
      <c r="I87" s="86" t="s">
        <v>68</v>
      </c>
      <c r="J87" s="87" t="str">
        <f t="shared" si="36"/>
        <v>1.02.1.02.01.00.1.02.01.2.08.02</v>
      </c>
      <c r="K87" s="86" t="s">
        <v>50</v>
      </c>
      <c r="L87" s="88" t="str">
        <f>S87</f>
        <v>Belanja Tagihan Listrik</v>
      </c>
      <c r="M87" s="86">
        <v>5</v>
      </c>
      <c r="N87" s="86">
        <v>1</v>
      </c>
      <c r="O87" s="89">
        <v>2</v>
      </c>
      <c r="P87" s="89">
        <v>2</v>
      </c>
      <c r="Q87" s="89">
        <v>1</v>
      </c>
      <c r="R87" s="90">
        <v>61</v>
      </c>
      <c r="S87" s="88" t="s">
        <v>57</v>
      </c>
      <c r="T87" s="88" t="s">
        <v>57</v>
      </c>
      <c r="U87" s="91">
        <v>185485980</v>
      </c>
      <c r="V87" s="91"/>
      <c r="W87" s="92">
        <v>1</v>
      </c>
      <c r="X87" s="91">
        <f t="shared" si="43"/>
        <v>185485980</v>
      </c>
      <c r="Y87" s="91"/>
      <c r="Z87" s="92">
        <v>1</v>
      </c>
      <c r="AA87" s="91">
        <f>Z87*X87</f>
        <v>185485980</v>
      </c>
      <c r="AB87" s="93"/>
    </row>
    <row r="88" spans="2:28" s="84" customFormat="1" ht="25.5" x14ac:dyDescent="0.25">
      <c r="B88" s="85">
        <v>1</v>
      </c>
      <c r="C88" s="86" t="s">
        <v>69</v>
      </c>
      <c r="D88" s="86" t="s">
        <v>71</v>
      </c>
      <c r="E88" s="86" t="s">
        <v>72</v>
      </c>
      <c r="F88" s="86" t="s">
        <v>91</v>
      </c>
      <c r="G88" s="86" t="s">
        <v>92</v>
      </c>
      <c r="H88" s="86" t="s">
        <v>58</v>
      </c>
      <c r="I88" s="86" t="s">
        <v>68</v>
      </c>
      <c r="J88" s="87" t="str">
        <f t="shared" si="36"/>
        <v>1.02.1.02.01.00.1.02.01.2.08.02</v>
      </c>
      <c r="K88" s="86" t="s">
        <v>50</v>
      </c>
      <c r="L88" s="88" t="str">
        <f>S88</f>
        <v>Belanja Kawat/Faksimili/Internet/TV Berlangganan</v>
      </c>
      <c r="M88" s="86">
        <v>5</v>
      </c>
      <c r="N88" s="86">
        <v>1</v>
      </c>
      <c r="O88" s="89">
        <v>2</v>
      </c>
      <c r="P88" s="89">
        <v>2</v>
      </c>
      <c r="Q88" s="89">
        <v>1</v>
      </c>
      <c r="R88" s="90">
        <v>63</v>
      </c>
      <c r="S88" s="88" t="s">
        <v>59</v>
      </c>
      <c r="T88" s="88" t="s">
        <v>59</v>
      </c>
      <c r="U88" s="91">
        <v>27324000</v>
      </c>
      <c r="V88" s="91"/>
      <c r="W88" s="92">
        <v>1</v>
      </c>
      <c r="X88" s="91">
        <f t="shared" si="43"/>
        <v>27324000</v>
      </c>
      <c r="Y88" s="91"/>
      <c r="Z88" s="92">
        <v>1</v>
      </c>
      <c r="AA88" s="91">
        <f>Z88*X88</f>
        <v>27324000</v>
      </c>
      <c r="AB88" s="93"/>
    </row>
    <row r="89" spans="2:28" s="84" customFormat="1" ht="25.5" x14ac:dyDescent="0.25">
      <c r="B89" s="67">
        <v>1</v>
      </c>
      <c r="C89" s="68" t="s">
        <v>69</v>
      </c>
      <c r="D89" s="68" t="s">
        <v>71</v>
      </c>
      <c r="E89" s="68" t="s">
        <v>72</v>
      </c>
      <c r="F89" s="68" t="s">
        <v>97</v>
      </c>
      <c r="G89" s="68"/>
      <c r="H89" s="68"/>
      <c r="I89" s="68" t="s">
        <v>68</v>
      </c>
      <c r="J89" s="69" t="str">
        <f>CONCATENATE(C89,".",E89,".00.",F89)</f>
        <v>1.02.1.02.01.00.1.02.01.2.09</v>
      </c>
      <c r="K89" s="94"/>
      <c r="L89" s="70" t="s">
        <v>60</v>
      </c>
      <c r="M89" s="68"/>
      <c r="N89" s="68"/>
      <c r="O89" s="71"/>
      <c r="P89" s="71"/>
      <c r="Q89" s="71"/>
      <c r="R89" s="72"/>
      <c r="S89" s="70"/>
      <c r="T89" s="70"/>
      <c r="U89" s="68"/>
      <c r="V89" s="68"/>
      <c r="W89" s="73"/>
      <c r="X89" s="68"/>
      <c r="Y89" s="68"/>
      <c r="Z89" s="73"/>
      <c r="AA89" s="68"/>
      <c r="AB89" s="74"/>
    </row>
    <row r="90" spans="2:28" s="66" customFormat="1" ht="51" x14ac:dyDescent="0.25">
      <c r="B90" s="75">
        <v>1</v>
      </c>
      <c r="C90" s="76" t="s">
        <v>69</v>
      </c>
      <c r="D90" s="76" t="s">
        <v>71</v>
      </c>
      <c r="E90" s="76" t="s">
        <v>72</v>
      </c>
      <c r="F90" s="76" t="s">
        <v>97</v>
      </c>
      <c r="G90" s="76" t="s">
        <v>98</v>
      </c>
      <c r="H90" s="76"/>
      <c r="I90" s="76" t="s">
        <v>68</v>
      </c>
      <c r="J90" s="77" t="str">
        <f>CONCATENATE(C90,".",E90,".00.",G90)</f>
        <v>1.02.1.02.01.00.1.02.01.2.09.02</v>
      </c>
      <c r="K90" s="76" t="s">
        <v>60</v>
      </c>
      <c r="L90" s="78" t="s">
        <v>99</v>
      </c>
      <c r="M90" s="76"/>
      <c r="N90" s="76"/>
      <c r="O90" s="79"/>
      <c r="P90" s="79"/>
      <c r="Q90" s="79"/>
      <c r="R90" s="80"/>
      <c r="S90" s="78"/>
      <c r="T90" s="78"/>
      <c r="U90" s="76"/>
      <c r="V90" s="76"/>
      <c r="W90" s="82"/>
      <c r="X90" s="76"/>
      <c r="Y90" s="76"/>
      <c r="Z90" s="82"/>
      <c r="AA90" s="76"/>
      <c r="AB90" s="83"/>
    </row>
    <row r="91" spans="2:28" s="66" customFormat="1" x14ac:dyDescent="0.25">
      <c r="B91" s="85">
        <v>1</v>
      </c>
      <c r="C91" s="86" t="s">
        <v>69</v>
      </c>
      <c r="D91" s="86" t="s">
        <v>71</v>
      </c>
      <c r="E91" s="86" t="s">
        <v>72</v>
      </c>
      <c r="F91" s="86" t="s">
        <v>97</v>
      </c>
      <c r="G91" s="86" t="s">
        <v>98</v>
      </c>
      <c r="H91" s="86" t="s">
        <v>198</v>
      </c>
      <c r="I91" s="86" t="s">
        <v>68</v>
      </c>
      <c r="J91" s="87" t="str">
        <f t="shared" ref="J91" si="44">CONCATENATE(C91,".",E91,".00.",G91)</f>
        <v>1.02.1.02.01.00.1.02.01.2.09.02</v>
      </c>
      <c r="K91" s="86" t="s">
        <v>60</v>
      </c>
      <c r="L91" s="88" t="str">
        <f>S91</f>
        <v>Belanja Bahan-Bahan Bakar dan Pelumas</v>
      </c>
      <c r="M91" s="86">
        <v>5</v>
      </c>
      <c r="N91" s="86">
        <v>1</v>
      </c>
      <c r="O91" s="89">
        <v>2</v>
      </c>
      <c r="P91" s="89">
        <v>1</v>
      </c>
      <c r="Q91" s="89">
        <v>1</v>
      </c>
      <c r="R91" s="90">
        <v>4</v>
      </c>
      <c r="S91" s="88" t="s">
        <v>199</v>
      </c>
      <c r="T91" s="88" t="s">
        <v>199</v>
      </c>
      <c r="U91" s="91">
        <v>68475000</v>
      </c>
      <c r="V91" s="91"/>
      <c r="W91" s="92">
        <v>1</v>
      </c>
      <c r="X91" s="91">
        <f t="shared" ref="X91" si="45">W91*U91</f>
        <v>68475000</v>
      </c>
      <c r="Y91" s="91"/>
      <c r="Z91" s="92">
        <v>1</v>
      </c>
      <c r="AA91" s="91">
        <f>Z91*X91</f>
        <v>68475000</v>
      </c>
      <c r="AB91" s="93"/>
    </row>
    <row r="92" spans="2:28" s="84" customFormat="1" x14ac:dyDescent="0.25">
      <c r="B92" s="85">
        <v>1</v>
      </c>
      <c r="C92" s="86" t="s">
        <v>69</v>
      </c>
      <c r="D92" s="86" t="s">
        <v>71</v>
      </c>
      <c r="E92" s="86" t="s">
        <v>72</v>
      </c>
      <c r="F92" s="86" t="s">
        <v>97</v>
      </c>
      <c r="G92" s="86" t="s">
        <v>98</v>
      </c>
      <c r="H92" s="86" t="s">
        <v>61</v>
      </c>
      <c r="I92" s="86" t="s">
        <v>68</v>
      </c>
      <c r="J92" s="87" t="str">
        <f t="shared" si="36"/>
        <v>1.02.1.02.01.00.1.02.01.2.09.02</v>
      </c>
      <c r="K92" s="86" t="s">
        <v>60</v>
      </c>
      <c r="L92" s="88" t="str">
        <f>S92</f>
        <v>Belanja Pembayaran Pajak, Bea, dan Perizinan</v>
      </c>
      <c r="M92" s="86">
        <v>5</v>
      </c>
      <c r="N92" s="86">
        <v>1</v>
      </c>
      <c r="O92" s="89">
        <v>2</v>
      </c>
      <c r="P92" s="89">
        <v>2</v>
      </c>
      <c r="Q92" s="89">
        <v>1</v>
      </c>
      <c r="R92" s="90">
        <v>67</v>
      </c>
      <c r="S92" s="88" t="s">
        <v>62</v>
      </c>
      <c r="T92" s="88" t="s">
        <v>62</v>
      </c>
      <c r="U92" s="91">
        <v>10600000</v>
      </c>
      <c r="V92" s="91"/>
      <c r="W92" s="92">
        <v>1</v>
      </c>
      <c r="X92" s="91">
        <f t="shared" ref="X92:X93" si="46">W92*U92</f>
        <v>10600000</v>
      </c>
      <c r="Y92" s="91"/>
      <c r="Z92" s="92">
        <v>1</v>
      </c>
      <c r="AA92" s="91">
        <f>Z92*X92</f>
        <v>10600000</v>
      </c>
      <c r="AB92" s="93"/>
    </row>
    <row r="93" spans="2:28" s="84" customFormat="1" ht="38.25" x14ac:dyDescent="0.25">
      <c r="B93" s="85">
        <v>1</v>
      </c>
      <c r="C93" s="86" t="s">
        <v>69</v>
      </c>
      <c r="D93" s="86" t="s">
        <v>71</v>
      </c>
      <c r="E93" s="86" t="s">
        <v>72</v>
      </c>
      <c r="F93" s="86" t="s">
        <v>97</v>
      </c>
      <c r="G93" s="86" t="s">
        <v>98</v>
      </c>
      <c r="H93" s="86" t="s">
        <v>100</v>
      </c>
      <c r="I93" s="86" t="s">
        <v>68</v>
      </c>
      <c r="J93" s="87" t="str">
        <f t="shared" si="36"/>
        <v>1.02.1.02.01.00.1.02.01.2.09.02</v>
      </c>
      <c r="K93" s="86" t="s">
        <v>60</v>
      </c>
      <c r="L93" s="88" t="str">
        <f>S93</f>
        <v>Belanja Pemeliharaan Alat Angkutan-Alat Angkutan Darat Bermotor-Kendaraan Dinas Bermotor Perorangan</v>
      </c>
      <c r="M93" s="86">
        <v>5</v>
      </c>
      <c r="N93" s="86">
        <v>1</v>
      </c>
      <c r="O93" s="89">
        <v>2</v>
      </c>
      <c r="P93" s="89">
        <v>3</v>
      </c>
      <c r="Q93" s="89">
        <v>2</v>
      </c>
      <c r="R93" s="90">
        <v>35</v>
      </c>
      <c r="S93" s="88" t="s">
        <v>101</v>
      </c>
      <c r="T93" s="88" t="s">
        <v>101</v>
      </c>
      <c r="U93" s="91">
        <v>40920000</v>
      </c>
      <c r="V93" s="91"/>
      <c r="W93" s="92">
        <v>1</v>
      </c>
      <c r="X93" s="91">
        <f t="shared" si="46"/>
        <v>40920000</v>
      </c>
      <c r="Y93" s="91"/>
      <c r="Z93" s="92">
        <v>1</v>
      </c>
      <c r="AA93" s="91">
        <f>Z93*X93</f>
        <v>40920000</v>
      </c>
      <c r="AB93" s="93"/>
    </row>
    <row r="94" spans="2:28" s="84" customFormat="1" x14ac:dyDescent="0.25">
      <c r="B94" s="75">
        <v>1</v>
      </c>
      <c r="C94" s="76" t="s">
        <v>69</v>
      </c>
      <c r="D94" s="76" t="s">
        <v>71</v>
      </c>
      <c r="E94" s="76" t="s">
        <v>72</v>
      </c>
      <c r="F94" s="76" t="s">
        <v>97</v>
      </c>
      <c r="G94" s="76" t="s">
        <v>102</v>
      </c>
      <c r="H94" s="76"/>
      <c r="I94" s="76" t="s">
        <v>68</v>
      </c>
      <c r="J94" s="77" t="str">
        <f t="shared" si="36"/>
        <v>1.02.1.02.01.00.1.02.01.2.09.06</v>
      </c>
      <c r="K94" s="76" t="s">
        <v>60</v>
      </c>
      <c r="L94" s="78" t="s">
        <v>63</v>
      </c>
      <c r="M94" s="76"/>
      <c r="N94" s="76"/>
      <c r="O94" s="79"/>
      <c r="P94" s="79"/>
      <c r="Q94" s="79"/>
      <c r="R94" s="80"/>
      <c r="S94" s="78"/>
      <c r="T94" s="78"/>
      <c r="U94" s="76"/>
      <c r="V94" s="76"/>
      <c r="W94" s="82"/>
      <c r="X94" s="76"/>
      <c r="Y94" s="76"/>
      <c r="Z94" s="82"/>
      <c r="AA94" s="76"/>
      <c r="AB94" s="83"/>
    </row>
    <row r="95" spans="2:28" s="84" customFormat="1" ht="25.5" x14ac:dyDescent="0.25">
      <c r="B95" s="85">
        <v>1</v>
      </c>
      <c r="C95" s="86" t="s">
        <v>69</v>
      </c>
      <c r="D95" s="86" t="s">
        <v>71</v>
      </c>
      <c r="E95" s="86" t="s">
        <v>72</v>
      </c>
      <c r="F95" s="86" t="s">
        <v>97</v>
      </c>
      <c r="G95" s="86" t="s">
        <v>102</v>
      </c>
      <c r="H95" s="86" t="s">
        <v>210</v>
      </c>
      <c r="I95" s="86" t="s">
        <v>68</v>
      </c>
      <c r="J95" s="87" t="str">
        <f t="shared" si="36"/>
        <v>1.02.1.02.01.00.1.02.01.2.09.06</v>
      </c>
      <c r="K95" s="86" t="s">
        <v>60</v>
      </c>
      <c r="L95" s="88" t="str">
        <f>S95</f>
        <v>Belanja Pemeliharaan Alat Kantor dan Rumah Tangga-Alat Kantor-Alat Kantor Lainnya</v>
      </c>
      <c r="M95" s="86">
        <v>5</v>
      </c>
      <c r="N95" s="86">
        <v>1</v>
      </c>
      <c r="O95" s="89">
        <v>2</v>
      </c>
      <c r="P95" s="89">
        <v>3</v>
      </c>
      <c r="Q95" s="89">
        <v>2</v>
      </c>
      <c r="R95" s="90">
        <v>117</v>
      </c>
      <c r="S95" s="88" t="s">
        <v>211</v>
      </c>
      <c r="T95" s="88" t="s">
        <v>211</v>
      </c>
      <c r="U95" s="91">
        <v>12000000</v>
      </c>
      <c r="V95" s="91"/>
      <c r="W95" s="92">
        <v>1</v>
      </c>
      <c r="X95" s="91">
        <f t="shared" ref="X95" si="47">W95*U95</f>
        <v>12000000</v>
      </c>
      <c r="Y95" s="91"/>
      <c r="Z95" s="92">
        <v>1</v>
      </c>
      <c r="AA95" s="91">
        <f>Z95*X95</f>
        <v>12000000</v>
      </c>
      <c r="AB95" s="93"/>
    </row>
    <row r="96" spans="2:28" s="66" customFormat="1" ht="38.25" x14ac:dyDescent="0.25">
      <c r="B96" s="108">
        <v>1</v>
      </c>
      <c r="C96" s="109" t="s">
        <v>69</v>
      </c>
      <c r="D96" s="109" t="s">
        <v>71</v>
      </c>
      <c r="E96" s="109" t="s">
        <v>103</v>
      </c>
      <c r="F96" s="109"/>
      <c r="G96" s="109"/>
      <c r="H96" s="109"/>
      <c r="I96" s="109" t="s">
        <v>68</v>
      </c>
      <c r="J96" s="110" t="str">
        <f>CONCATENATE(C96,".",E96,".00.",E96)</f>
        <v>1.02.1.02.02.00.1.02.02</v>
      </c>
      <c r="K96" s="109"/>
      <c r="L96" s="111" t="s">
        <v>73</v>
      </c>
      <c r="M96" s="109"/>
      <c r="N96" s="109"/>
      <c r="O96" s="112"/>
      <c r="P96" s="112"/>
      <c r="Q96" s="112"/>
      <c r="R96" s="113"/>
      <c r="S96" s="111"/>
      <c r="T96" s="111"/>
      <c r="U96" s="109"/>
      <c r="V96" s="109"/>
      <c r="W96" s="114"/>
      <c r="X96" s="109"/>
      <c r="Y96" s="109"/>
      <c r="Z96" s="114"/>
      <c r="AA96" s="109"/>
      <c r="AB96" s="115"/>
    </row>
    <row r="97" spans="2:28" s="84" customFormat="1" ht="38.25" x14ac:dyDescent="0.25">
      <c r="B97" s="67">
        <v>1</v>
      </c>
      <c r="C97" s="68" t="s">
        <v>69</v>
      </c>
      <c r="D97" s="68" t="s">
        <v>71</v>
      </c>
      <c r="E97" s="68" t="s">
        <v>103</v>
      </c>
      <c r="F97" s="68" t="s">
        <v>104</v>
      </c>
      <c r="G97" s="68"/>
      <c r="H97" s="68"/>
      <c r="I97" s="68" t="s">
        <v>68</v>
      </c>
      <c r="J97" s="69" t="str">
        <f>CONCATENATE(C97,".",E97,".00.",F97)</f>
        <v>1.02.1.02.02.00.1.02.02.2.01</v>
      </c>
      <c r="K97" s="94"/>
      <c r="L97" s="70" t="s">
        <v>105</v>
      </c>
      <c r="M97" s="68"/>
      <c r="N97" s="68"/>
      <c r="O97" s="71"/>
      <c r="P97" s="71"/>
      <c r="Q97" s="71"/>
      <c r="R97" s="72"/>
      <c r="S97" s="70"/>
      <c r="T97" s="70"/>
      <c r="U97" s="68"/>
      <c r="V97" s="68"/>
      <c r="W97" s="73"/>
      <c r="X97" s="68"/>
      <c r="Y97" s="68"/>
      <c r="Z97" s="73"/>
      <c r="AA97" s="68"/>
      <c r="AB97" s="74"/>
    </row>
    <row r="98" spans="2:28" s="84" customFormat="1" ht="25.5" x14ac:dyDescent="0.25">
      <c r="B98" s="75">
        <v>1</v>
      </c>
      <c r="C98" s="76" t="s">
        <v>69</v>
      </c>
      <c r="D98" s="76" t="s">
        <v>71</v>
      </c>
      <c r="E98" s="76" t="s">
        <v>103</v>
      </c>
      <c r="F98" s="76" t="s">
        <v>104</v>
      </c>
      <c r="G98" s="76" t="s">
        <v>106</v>
      </c>
      <c r="H98" s="76"/>
      <c r="I98" s="76" t="s">
        <v>68</v>
      </c>
      <c r="J98" s="77" t="str">
        <f t="shared" ref="J98:J99" si="48">CONCATENATE(C98,".",E98,".00.",G98)</f>
        <v>1.02.1.02.02.00.1.02.02.2.01.14</v>
      </c>
      <c r="K98" s="76" t="s">
        <v>105</v>
      </c>
      <c r="L98" s="78" t="s">
        <v>107</v>
      </c>
      <c r="M98" s="76"/>
      <c r="N98" s="76"/>
      <c r="O98" s="79"/>
      <c r="P98" s="79"/>
      <c r="Q98" s="79"/>
      <c r="R98" s="80"/>
      <c r="S98" s="78"/>
      <c r="T98" s="78"/>
      <c r="U98" s="76"/>
      <c r="V98" s="76"/>
      <c r="W98" s="82"/>
      <c r="X98" s="76"/>
      <c r="Y98" s="76"/>
      <c r="Z98" s="82"/>
      <c r="AA98" s="76"/>
      <c r="AB98" s="83"/>
    </row>
    <row r="99" spans="2:28" s="84" customFormat="1" x14ac:dyDescent="0.25">
      <c r="B99" s="85">
        <v>1</v>
      </c>
      <c r="C99" s="86" t="s">
        <v>69</v>
      </c>
      <c r="D99" s="86" t="s">
        <v>71</v>
      </c>
      <c r="E99" s="86" t="s">
        <v>103</v>
      </c>
      <c r="F99" s="86" t="s">
        <v>104</v>
      </c>
      <c r="G99" s="86" t="s">
        <v>106</v>
      </c>
      <c r="H99" s="86" t="s">
        <v>205</v>
      </c>
      <c r="I99" s="86" t="s">
        <v>68</v>
      </c>
      <c r="J99" s="87" t="str">
        <f t="shared" si="48"/>
        <v>1.02.1.02.02.00.1.02.02.2.01.14</v>
      </c>
      <c r="K99" s="86" t="s">
        <v>105</v>
      </c>
      <c r="L99" s="88" t="str">
        <f t="shared" ref="L99" si="49">S99</f>
        <v>Belanja Modal Alat Kesehatan Umum Lainnya</v>
      </c>
      <c r="M99" s="86">
        <v>5</v>
      </c>
      <c r="N99" s="86">
        <v>2</v>
      </c>
      <c r="O99" s="89">
        <v>2</v>
      </c>
      <c r="P99" s="89">
        <v>7</v>
      </c>
      <c r="Q99" s="89">
        <v>2</v>
      </c>
      <c r="R99" s="90">
        <v>5</v>
      </c>
      <c r="S99" s="88" t="s">
        <v>206</v>
      </c>
      <c r="T99" s="88" t="s">
        <v>206</v>
      </c>
      <c r="U99" s="91">
        <v>100000000</v>
      </c>
      <c r="V99" s="91"/>
      <c r="W99" s="92">
        <v>1</v>
      </c>
      <c r="X99" s="91">
        <f t="shared" ref="X99" si="50">W99*U99</f>
        <v>100000000</v>
      </c>
      <c r="Y99" s="91"/>
      <c r="Z99" s="92">
        <v>1</v>
      </c>
      <c r="AA99" s="91">
        <f t="shared" ref="AA99" si="51">Z99*X99</f>
        <v>100000000</v>
      </c>
      <c r="AB99" s="93"/>
    </row>
    <row r="100" spans="2:28" s="84" customFormat="1" x14ac:dyDescent="0.25">
      <c r="B100" s="67"/>
      <c r="C100" s="68"/>
      <c r="D100" s="68"/>
      <c r="E100" s="68"/>
      <c r="F100" s="68"/>
      <c r="G100" s="68"/>
      <c r="H100" s="68"/>
      <c r="I100" s="68"/>
      <c r="J100" s="69"/>
      <c r="K100" s="94"/>
      <c r="L100" s="70"/>
      <c r="M100" s="68"/>
      <c r="N100" s="68"/>
      <c r="O100" s="71"/>
      <c r="P100" s="71"/>
      <c r="Q100" s="71"/>
      <c r="R100" s="72"/>
      <c r="S100" s="70"/>
      <c r="T100" s="70"/>
      <c r="U100" s="68"/>
      <c r="V100" s="68"/>
      <c r="W100" s="73"/>
      <c r="X100" s="68"/>
      <c r="Y100" s="68"/>
      <c r="Z100" s="73"/>
      <c r="AA100" s="68"/>
      <c r="AB100" s="74"/>
    </row>
    <row r="101" spans="2:28" s="84" customFormat="1" x14ac:dyDescent="0.25">
      <c r="B101" s="75">
        <v>1</v>
      </c>
      <c r="C101" s="76" t="s">
        <v>69</v>
      </c>
      <c r="D101" s="76" t="s">
        <v>71</v>
      </c>
      <c r="E101" s="76" t="s">
        <v>103</v>
      </c>
      <c r="F101" s="76" t="s">
        <v>104</v>
      </c>
      <c r="G101" s="76" t="s">
        <v>108</v>
      </c>
      <c r="H101" s="76"/>
      <c r="I101" s="76" t="s">
        <v>68</v>
      </c>
      <c r="J101" s="77" t="str">
        <f t="shared" ref="J101:J133" si="52">CONCATENATE(C101,".",E101,".00.",G101)</f>
        <v>1.02.1.02.02.00.1.02.02.2.01.16</v>
      </c>
      <c r="K101" s="76" t="s">
        <v>105</v>
      </c>
      <c r="L101" s="78" t="s">
        <v>109</v>
      </c>
      <c r="M101" s="76"/>
      <c r="N101" s="76"/>
      <c r="O101" s="79"/>
      <c r="P101" s="79"/>
      <c r="Q101" s="79"/>
      <c r="R101" s="80"/>
      <c r="S101" s="78"/>
      <c r="T101" s="78"/>
      <c r="U101" s="81"/>
      <c r="V101" s="76"/>
      <c r="W101" s="82"/>
      <c r="X101" s="76"/>
      <c r="Y101" s="76"/>
      <c r="Z101" s="82"/>
      <c r="AA101" s="76"/>
      <c r="AB101" s="83"/>
    </row>
    <row r="102" spans="2:28" s="84" customFormat="1" ht="25.5" x14ac:dyDescent="0.25">
      <c r="B102" s="85">
        <v>1</v>
      </c>
      <c r="C102" s="86" t="s">
        <v>69</v>
      </c>
      <c r="D102" s="86" t="s">
        <v>71</v>
      </c>
      <c r="E102" s="86" t="s">
        <v>103</v>
      </c>
      <c r="F102" s="86" t="s">
        <v>104</v>
      </c>
      <c r="G102" s="86" t="s">
        <v>108</v>
      </c>
      <c r="H102" s="86" t="s">
        <v>80</v>
      </c>
      <c r="I102" s="86" t="s">
        <v>68</v>
      </c>
      <c r="J102" s="87" t="str">
        <f t="shared" ref="J102" si="53">CONCATENATE(C102,".",E102,".00.",G102)</f>
        <v>1.02.1.02.02.00.1.02.02.2.01.16</v>
      </c>
      <c r="K102" s="86" t="s">
        <v>105</v>
      </c>
      <c r="L102" s="88" t="str">
        <f t="shared" ref="L102" si="54">S102</f>
        <v>Belanja Honorarium Penanggungjawaban Pengelola Keuangan</v>
      </c>
      <c r="M102" s="86">
        <v>5</v>
      </c>
      <c r="N102" s="86">
        <v>1</v>
      </c>
      <c r="O102" s="89">
        <v>1</v>
      </c>
      <c r="P102" s="89">
        <v>3</v>
      </c>
      <c r="Q102" s="89">
        <v>7</v>
      </c>
      <c r="R102" s="90">
        <v>1</v>
      </c>
      <c r="S102" s="88" t="s">
        <v>81</v>
      </c>
      <c r="T102" s="88" t="s">
        <v>81</v>
      </c>
      <c r="U102" s="91">
        <v>6220000</v>
      </c>
      <c r="V102" s="91"/>
      <c r="W102" s="92">
        <v>1</v>
      </c>
      <c r="X102" s="91">
        <f t="shared" ref="X102" si="55">W102*U102</f>
        <v>6220000</v>
      </c>
      <c r="Y102" s="91"/>
      <c r="Z102" s="92">
        <v>1</v>
      </c>
      <c r="AA102" s="91">
        <f t="shared" ref="AA102" si="56">Z102*X102</f>
        <v>6220000</v>
      </c>
      <c r="AB102" s="93"/>
    </row>
    <row r="103" spans="2:28" s="84" customFormat="1" x14ac:dyDescent="0.25">
      <c r="B103" s="85">
        <v>1</v>
      </c>
      <c r="C103" s="86" t="s">
        <v>69</v>
      </c>
      <c r="D103" s="86" t="s">
        <v>71</v>
      </c>
      <c r="E103" s="86" t="s">
        <v>103</v>
      </c>
      <c r="F103" s="86" t="s">
        <v>104</v>
      </c>
      <c r="G103" s="86" t="s">
        <v>108</v>
      </c>
      <c r="H103" s="86" t="s">
        <v>82</v>
      </c>
      <c r="I103" s="86" t="s">
        <v>68</v>
      </c>
      <c r="J103" s="87" t="str">
        <f t="shared" ref="J103" si="57">CONCATENATE(C103,".",E103,".00.",G103)</f>
        <v>1.02.1.02.02.00.1.02.02.2.01.16</v>
      </c>
      <c r="K103" s="86" t="s">
        <v>105</v>
      </c>
      <c r="L103" s="88" t="str">
        <f t="shared" ref="L103" si="58">S103</f>
        <v>Belanja Honorarium Pengadaan Barang/Jasa</v>
      </c>
      <c r="M103" s="86">
        <v>5</v>
      </c>
      <c r="N103" s="86">
        <v>1</v>
      </c>
      <c r="O103" s="89">
        <v>1</v>
      </c>
      <c r="P103" s="89">
        <v>3</v>
      </c>
      <c r="Q103" s="89">
        <v>7</v>
      </c>
      <c r="R103" s="90">
        <v>2</v>
      </c>
      <c r="S103" s="88" t="s">
        <v>83</v>
      </c>
      <c r="T103" s="88" t="s">
        <v>83</v>
      </c>
      <c r="U103" s="91">
        <v>1360000</v>
      </c>
      <c r="V103" s="91"/>
      <c r="W103" s="92">
        <v>1</v>
      </c>
      <c r="X103" s="91">
        <f t="shared" ref="X103" si="59">W103*U103</f>
        <v>1360000</v>
      </c>
      <c r="Y103" s="91"/>
      <c r="Z103" s="92">
        <v>1</v>
      </c>
      <c r="AA103" s="91">
        <f t="shared" ref="AA103" si="60">Z103*X103</f>
        <v>1360000</v>
      </c>
      <c r="AB103" s="93"/>
    </row>
    <row r="104" spans="2:28" s="84" customFormat="1" ht="25.5" x14ac:dyDescent="0.25">
      <c r="B104" s="85">
        <v>1</v>
      </c>
      <c r="C104" s="86" t="s">
        <v>69</v>
      </c>
      <c r="D104" s="86" t="s">
        <v>71</v>
      </c>
      <c r="E104" s="86" t="s">
        <v>103</v>
      </c>
      <c r="F104" s="86" t="s">
        <v>104</v>
      </c>
      <c r="G104" s="86" t="s">
        <v>108</v>
      </c>
      <c r="H104" s="86" t="s">
        <v>25</v>
      </c>
      <c r="I104" s="86" t="s">
        <v>68</v>
      </c>
      <c r="J104" s="87" t="str">
        <f t="shared" si="52"/>
        <v>1.02.1.02.02.00.1.02.02.2.01.16</v>
      </c>
      <c r="K104" s="86" t="s">
        <v>105</v>
      </c>
      <c r="L104" s="88" t="str">
        <f t="shared" ref="L104:L107" si="61">S104</f>
        <v>Belanja Alat/Bahan untuk Kegiatan Kantor-Alat Tulis Kantor</v>
      </c>
      <c r="M104" s="86">
        <v>5</v>
      </c>
      <c r="N104" s="86">
        <v>1</v>
      </c>
      <c r="O104" s="89">
        <v>2</v>
      </c>
      <c r="P104" s="89">
        <v>1</v>
      </c>
      <c r="Q104" s="89">
        <v>1</v>
      </c>
      <c r="R104" s="90">
        <v>24</v>
      </c>
      <c r="S104" s="88" t="s">
        <v>26</v>
      </c>
      <c r="T104" s="88" t="s">
        <v>26</v>
      </c>
      <c r="U104" s="91">
        <v>3348000</v>
      </c>
      <c r="V104" s="91"/>
      <c r="W104" s="92">
        <v>1</v>
      </c>
      <c r="X104" s="91">
        <f t="shared" ref="X104:X107" si="62">W104*U104</f>
        <v>3348000</v>
      </c>
      <c r="Y104" s="91"/>
      <c r="Z104" s="92">
        <v>1</v>
      </c>
      <c r="AA104" s="91">
        <f t="shared" ref="AA104:AA107" si="63">Z104*X104</f>
        <v>3348000</v>
      </c>
      <c r="AB104" s="93"/>
    </row>
    <row r="105" spans="2:28" s="84" customFormat="1" ht="25.5" x14ac:dyDescent="0.25">
      <c r="B105" s="85">
        <v>1</v>
      </c>
      <c r="C105" s="86" t="s">
        <v>69</v>
      </c>
      <c r="D105" s="86" t="s">
        <v>71</v>
      </c>
      <c r="E105" s="86" t="s">
        <v>103</v>
      </c>
      <c r="F105" s="86" t="s">
        <v>104</v>
      </c>
      <c r="G105" s="86" t="s">
        <v>108</v>
      </c>
      <c r="H105" s="86" t="s">
        <v>194</v>
      </c>
      <c r="I105" s="86" t="s">
        <v>68</v>
      </c>
      <c r="J105" s="87" t="str">
        <f t="shared" si="52"/>
        <v>1.02.1.02.02.00.1.02.02.2.01.16</v>
      </c>
      <c r="K105" s="86" t="s">
        <v>105</v>
      </c>
      <c r="L105" s="88" t="str">
        <f t="shared" si="61"/>
        <v>Belanja Alat/Bahan untuk Kegiatan Kantor - Bahan Cetak</v>
      </c>
      <c r="M105" s="86">
        <v>5</v>
      </c>
      <c r="N105" s="86">
        <v>1</v>
      </c>
      <c r="O105" s="89">
        <v>2</v>
      </c>
      <c r="P105" s="89">
        <v>1</v>
      </c>
      <c r="Q105" s="89">
        <v>1</v>
      </c>
      <c r="R105" s="90">
        <v>26</v>
      </c>
      <c r="S105" s="88" t="s">
        <v>252</v>
      </c>
      <c r="T105" s="88" t="s">
        <v>252</v>
      </c>
      <c r="U105" s="91">
        <v>700000</v>
      </c>
      <c r="V105" s="91"/>
      <c r="W105" s="92">
        <v>1</v>
      </c>
      <c r="X105" s="91">
        <f t="shared" si="62"/>
        <v>700000</v>
      </c>
      <c r="Y105" s="91"/>
      <c r="Z105" s="92">
        <v>1</v>
      </c>
      <c r="AA105" s="91">
        <f t="shared" si="63"/>
        <v>700000</v>
      </c>
      <c r="AB105" s="93"/>
    </row>
    <row r="106" spans="2:28" s="84" customFormat="1" x14ac:dyDescent="0.25">
      <c r="B106" s="85">
        <v>1</v>
      </c>
      <c r="C106" s="86" t="s">
        <v>69</v>
      </c>
      <c r="D106" s="86" t="s">
        <v>71</v>
      </c>
      <c r="E106" s="86" t="s">
        <v>103</v>
      </c>
      <c r="F106" s="86" t="s">
        <v>104</v>
      </c>
      <c r="G106" s="86" t="s">
        <v>108</v>
      </c>
      <c r="H106" s="86" t="s">
        <v>110</v>
      </c>
      <c r="I106" s="86" t="s">
        <v>68</v>
      </c>
      <c r="J106" s="87" t="str">
        <f t="shared" si="52"/>
        <v>1.02.1.02.02.00.1.02.02.2.01.16</v>
      </c>
      <c r="K106" s="86" t="s">
        <v>105</v>
      </c>
      <c r="L106" s="88" t="str">
        <f t="shared" si="61"/>
        <v>Belanja Obat-Obatan-Obat</v>
      </c>
      <c r="M106" s="86">
        <v>5</v>
      </c>
      <c r="N106" s="86">
        <v>1</v>
      </c>
      <c r="O106" s="89">
        <v>2</v>
      </c>
      <c r="P106" s="89">
        <v>1</v>
      </c>
      <c r="Q106" s="89">
        <v>1</v>
      </c>
      <c r="R106" s="90">
        <v>37</v>
      </c>
      <c r="S106" s="88" t="s">
        <v>111</v>
      </c>
      <c r="T106" s="88" t="s">
        <v>111</v>
      </c>
      <c r="U106" s="91">
        <v>406092000</v>
      </c>
      <c r="V106" s="91"/>
      <c r="W106" s="92">
        <v>1</v>
      </c>
      <c r="X106" s="91">
        <f t="shared" si="62"/>
        <v>406092000</v>
      </c>
      <c r="Y106" s="91"/>
      <c r="Z106" s="92">
        <v>1</v>
      </c>
      <c r="AA106" s="91">
        <f t="shared" si="63"/>
        <v>406092000</v>
      </c>
      <c r="AB106" s="93"/>
    </row>
    <row r="107" spans="2:28" s="84" customFormat="1" ht="25.5" x14ac:dyDescent="0.25">
      <c r="B107" s="85">
        <v>1</v>
      </c>
      <c r="C107" s="86" t="s">
        <v>69</v>
      </c>
      <c r="D107" s="86" t="s">
        <v>71</v>
      </c>
      <c r="E107" s="86" t="s">
        <v>103</v>
      </c>
      <c r="F107" s="86" t="s">
        <v>104</v>
      </c>
      <c r="G107" s="86" t="s">
        <v>108</v>
      </c>
      <c r="H107" s="86" t="s">
        <v>58</v>
      </c>
      <c r="I107" s="86" t="s">
        <v>68</v>
      </c>
      <c r="J107" s="87" t="str">
        <f t="shared" si="52"/>
        <v>1.02.1.02.02.00.1.02.02.2.01.16</v>
      </c>
      <c r="K107" s="86" t="s">
        <v>105</v>
      </c>
      <c r="L107" s="88" t="str">
        <f t="shared" si="61"/>
        <v>Belanja Kawat/Faksimili/Internet/TV Berlangganan</v>
      </c>
      <c r="M107" s="86">
        <v>5</v>
      </c>
      <c r="N107" s="86">
        <v>1</v>
      </c>
      <c r="O107" s="89">
        <v>2</v>
      </c>
      <c r="P107" s="89">
        <v>2</v>
      </c>
      <c r="Q107" s="89">
        <v>1</v>
      </c>
      <c r="R107" s="90">
        <v>63</v>
      </c>
      <c r="S107" s="88" t="s">
        <v>59</v>
      </c>
      <c r="T107" s="88" t="s">
        <v>59</v>
      </c>
      <c r="U107" s="91">
        <v>5280000</v>
      </c>
      <c r="V107" s="91"/>
      <c r="W107" s="92">
        <v>1</v>
      </c>
      <c r="X107" s="91">
        <f t="shared" si="62"/>
        <v>5280000</v>
      </c>
      <c r="Y107" s="91"/>
      <c r="Z107" s="92">
        <v>1</v>
      </c>
      <c r="AA107" s="91">
        <f t="shared" si="63"/>
        <v>5280000</v>
      </c>
      <c r="AB107" s="93"/>
    </row>
    <row r="108" spans="2:28" s="84" customFormat="1" x14ac:dyDescent="0.25">
      <c r="B108" s="75">
        <v>1</v>
      </c>
      <c r="C108" s="76" t="s">
        <v>69</v>
      </c>
      <c r="D108" s="76" t="s">
        <v>71</v>
      </c>
      <c r="E108" s="76" t="s">
        <v>103</v>
      </c>
      <c r="F108" s="76" t="s">
        <v>104</v>
      </c>
      <c r="G108" s="76" t="s">
        <v>112</v>
      </c>
      <c r="H108" s="76"/>
      <c r="I108" s="76" t="s">
        <v>68</v>
      </c>
      <c r="J108" s="77" t="str">
        <f t="shared" si="52"/>
        <v>1.02.1.02.02.00.1.02.02.2.01.17</v>
      </c>
      <c r="K108" s="76" t="s">
        <v>105</v>
      </c>
      <c r="L108" s="78" t="s">
        <v>113</v>
      </c>
      <c r="M108" s="76"/>
      <c r="N108" s="76"/>
      <c r="O108" s="79"/>
      <c r="P108" s="79"/>
      <c r="Q108" s="79"/>
      <c r="R108" s="80"/>
      <c r="S108" s="78"/>
      <c r="T108" s="78"/>
      <c r="U108" s="81"/>
      <c r="V108" s="76"/>
      <c r="W108" s="82"/>
      <c r="X108" s="76"/>
      <c r="Y108" s="76"/>
      <c r="Z108" s="82"/>
      <c r="AA108" s="76"/>
      <c r="AB108" s="83"/>
    </row>
    <row r="109" spans="2:28" s="84" customFormat="1" ht="25.5" x14ac:dyDescent="0.25">
      <c r="B109" s="85">
        <v>1</v>
      </c>
      <c r="C109" s="86" t="s">
        <v>69</v>
      </c>
      <c r="D109" s="86" t="s">
        <v>71</v>
      </c>
      <c r="E109" s="86" t="s">
        <v>103</v>
      </c>
      <c r="F109" s="86" t="s">
        <v>104</v>
      </c>
      <c r="G109" s="86" t="s">
        <v>112</v>
      </c>
      <c r="H109" s="86" t="s">
        <v>80</v>
      </c>
      <c r="I109" s="86" t="s">
        <v>68</v>
      </c>
      <c r="J109" s="87" t="str">
        <f t="shared" si="52"/>
        <v>1.02.1.02.02.00.1.02.02.2.01.17</v>
      </c>
      <c r="K109" s="86" t="s">
        <v>105</v>
      </c>
      <c r="L109" s="88" t="str">
        <f t="shared" ref="L109:L110" si="64">S109</f>
        <v>Belanja Honorarium Penanggungjawaban Pengelola Keuangan</v>
      </c>
      <c r="M109" s="86">
        <v>5</v>
      </c>
      <c r="N109" s="86">
        <v>1</v>
      </c>
      <c r="O109" s="89">
        <v>1</v>
      </c>
      <c r="P109" s="89">
        <v>3</v>
      </c>
      <c r="Q109" s="89">
        <v>7</v>
      </c>
      <c r="R109" s="90">
        <v>1</v>
      </c>
      <c r="S109" s="88" t="s">
        <v>81</v>
      </c>
      <c r="T109" s="88" t="s">
        <v>81</v>
      </c>
      <c r="U109" s="91">
        <v>6960000</v>
      </c>
      <c r="V109" s="91"/>
      <c r="W109" s="92">
        <v>1</v>
      </c>
      <c r="X109" s="91">
        <f t="shared" ref="X109:X110" si="65">W109*U109</f>
        <v>6960000</v>
      </c>
      <c r="Y109" s="91"/>
      <c r="Z109" s="92">
        <v>1</v>
      </c>
      <c r="AA109" s="91">
        <f t="shared" ref="AA109:AA110" si="66">Z109*X109</f>
        <v>6960000</v>
      </c>
      <c r="AB109" s="93"/>
    </row>
    <row r="110" spans="2:28" s="84" customFormat="1" x14ac:dyDescent="0.25">
      <c r="B110" s="85">
        <v>1</v>
      </c>
      <c r="C110" s="86" t="s">
        <v>69</v>
      </c>
      <c r="D110" s="86" t="s">
        <v>71</v>
      </c>
      <c r="E110" s="86" t="s">
        <v>103</v>
      </c>
      <c r="F110" s="86" t="s">
        <v>104</v>
      </c>
      <c r="G110" s="86" t="s">
        <v>112</v>
      </c>
      <c r="H110" s="86" t="s">
        <v>82</v>
      </c>
      <c r="I110" s="86" t="s">
        <v>68</v>
      </c>
      <c r="J110" s="87" t="str">
        <f t="shared" si="52"/>
        <v>1.02.1.02.02.00.1.02.02.2.01.17</v>
      </c>
      <c r="K110" s="86" t="s">
        <v>105</v>
      </c>
      <c r="L110" s="88" t="str">
        <f t="shared" si="64"/>
        <v>Belanja Honorarium Pengadaan Barang/Jasa</v>
      </c>
      <c r="M110" s="86">
        <v>5</v>
      </c>
      <c r="N110" s="86">
        <v>1</v>
      </c>
      <c r="O110" s="89">
        <v>1</v>
      </c>
      <c r="P110" s="89">
        <v>3</v>
      </c>
      <c r="Q110" s="89">
        <v>7</v>
      </c>
      <c r="R110" s="90">
        <v>2</v>
      </c>
      <c r="S110" s="88" t="s">
        <v>83</v>
      </c>
      <c r="T110" s="88" t="s">
        <v>83</v>
      </c>
      <c r="U110" s="91">
        <v>2040000</v>
      </c>
      <c r="V110" s="91"/>
      <c r="W110" s="92">
        <v>1</v>
      </c>
      <c r="X110" s="91">
        <f t="shared" si="65"/>
        <v>2040000</v>
      </c>
      <c r="Y110" s="91"/>
      <c r="Z110" s="92">
        <v>1</v>
      </c>
      <c r="AA110" s="91">
        <f t="shared" si="66"/>
        <v>2040000</v>
      </c>
      <c r="AB110" s="93"/>
    </row>
    <row r="111" spans="2:28" s="84" customFormat="1" x14ac:dyDescent="0.25">
      <c r="B111" s="85">
        <v>1</v>
      </c>
      <c r="C111" s="86" t="s">
        <v>69</v>
      </c>
      <c r="D111" s="86" t="s">
        <v>71</v>
      </c>
      <c r="E111" s="86" t="s">
        <v>103</v>
      </c>
      <c r="F111" s="86" t="s">
        <v>104</v>
      </c>
      <c r="G111" s="86" t="s">
        <v>112</v>
      </c>
      <c r="H111" s="86" t="s">
        <v>192</v>
      </c>
      <c r="I111" s="86" t="s">
        <v>68</v>
      </c>
      <c r="J111" s="87" t="str">
        <f t="shared" ref="J111" si="67">CONCATENATE(C111,".",E111,".00.",G111)</f>
        <v>1.02.1.02.02.00.1.02.02.2.01.17</v>
      </c>
      <c r="K111" s="86" t="s">
        <v>105</v>
      </c>
      <c r="L111" s="88" t="str">
        <f t="shared" ref="L111" si="68">S111</f>
        <v>Belanja Bahan-bahan Lainnya</v>
      </c>
      <c r="M111" s="86">
        <v>5</v>
      </c>
      <c r="N111" s="86">
        <v>1</v>
      </c>
      <c r="O111" s="89">
        <v>2</v>
      </c>
      <c r="P111" s="89">
        <v>1</v>
      </c>
      <c r="Q111" s="89">
        <v>1</v>
      </c>
      <c r="R111" s="90">
        <v>12</v>
      </c>
      <c r="S111" s="88" t="s">
        <v>248</v>
      </c>
      <c r="T111" s="88" t="s">
        <v>248</v>
      </c>
      <c r="U111" s="91">
        <v>862410000</v>
      </c>
      <c r="V111" s="91"/>
      <c r="W111" s="92">
        <v>1</v>
      </c>
      <c r="X111" s="91">
        <f t="shared" ref="X111" si="69">W111*U111</f>
        <v>862410000</v>
      </c>
      <c r="Y111" s="91"/>
      <c r="Z111" s="92">
        <v>1</v>
      </c>
      <c r="AA111" s="91">
        <f t="shared" ref="AA111" si="70">Z111*X111</f>
        <v>862410000</v>
      </c>
      <c r="AB111" s="93"/>
    </row>
    <row r="112" spans="2:28" s="84" customFormat="1" ht="25.5" x14ac:dyDescent="0.25">
      <c r="B112" s="85">
        <v>1</v>
      </c>
      <c r="C112" s="86" t="s">
        <v>69</v>
      </c>
      <c r="D112" s="86" t="s">
        <v>71</v>
      </c>
      <c r="E112" s="86" t="s">
        <v>103</v>
      </c>
      <c r="F112" s="86" t="s">
        <v>104</v>
      </c>
      <c r="G112" s="86" t="s">
        <v>112</v>
      </c>
      <c r="H112" s="86" t="s">
        <v>25</v>
      </c>
      <c r="I112" s="86" t="s">
        <v>68</v>
      </c>
      <c r="J112" s="87" t="str">
        <f t="shared" si="52"/>
        <v>1.02.1.02.02.00.1.02.02.2.01.17</v>
      </c>
      <c r="K112" s="86" t="s">
        <v>105</v>
      </c>
      <c r="L112" s="88" t="str">
        <f>S112</f>
        <v>Belanja Alat/Bahan untuk Kegiatan Kantor-Alat Tulis Kantor</v>
      </c>
      <c r="M112" s="86">
        <v>5</v>
      </c>
      <c r="N112" s="86">
        <v>1</v>
      </c>
      <c r="O112" s="89">
        <v>2</v>
      </c>
      <c r="P112" s="89">
        <v>1</v>
      </c>
      <c r="Q112" s="89">
        <v>1</v>
      </c>
      <c r="R112" s="90">
        <v>24</v>
      </c>
      <c r="S112" s="88" t="s">
        <v>26</v>
      </c>
      <c r="T112" s="88" t="s">
        <v>26</v>
      </c>
      <c r="U112" s="91">
        <v>2204000</v>
      </c>
      <c r="V112" s="91"/>
      <c r="W112" s="92">
        <v>1</v>
      </c>
      <c r="X112" s="91">
        <f t="shared" ref="X112:X113" si="71">W112*U112</f>
        <v>2204000</v>
      </c>
      <c r="Y112" s="91"/>
      <c r="Z112" s="92">
        <v>1</v>
      </c>
      <c r="AA112" s="91">
        <f>Z112*X112</f>
        <v>2204000</v>
      </c>
      <c r="AB112" s="93"/>
    </row>
    <row r="113" spans="1:28" s="84" customFormat="1" ht="25.5" x14ac:dyDescent="0.25">
      <c r="B113" s="85">
        <v>1</v>
      </c>
      <c r="C113" s="86" t="s">
        <v>69</v>
      </c>
      <c r="D113" s="86" t="s">
        <v>71</v>
      </c>
      <c r="E113" s="86" t="s">
        <v>103</v>
      </c>
      <c r="F113" s="86" t="s">
        <v>104</v>
      </c>
      <c r="G113" s="86" t="s">
        <v>112</v>
      </c>
      <c r="H113" s="86" t="s">
        <v>194</v>
      </c>
      <c r="I113" s="86" t="s">
        <v>68</v>
      </c>
      <c r="J113" s="87" t="str">
        <f t="shared" ref="J113" si="72">CONCATENATE(C113,".",E113,".00.",G113)</f>
        <v>1.02.1.02.02.00.1.02.02.2.01.17</v>
      </c>
      <c r="K113" s="86" t="s">
        <v>105</v>
      </c>
      <c r="L113" s="88" t="str">
        <f t="shared" ref="L113" si="73">S113</f>
        <v>Belanja Alat/Bahan untuk Kegiatan Kantor - Bahan Cetak</v>
      </c>
      <c r="M113" s="86">
        <v>5</v>
      </c>
      <c r="N113" s="86">
        <v>1</v>
      </c>
      <c r="O113" s="89">
        <v>2</v>
      </c>
      <c r="P113" s="89">
        <v>1</v>
      </c>
      <c r="Q113" s="89">
        <v>1</v>
      </c>
      <c r="R113" s="90">
        <v>26</v>
      </c>
      <c r="S113" s="88" t="s">
        <v>252</v>
      </c>
      <c r="T113" s="88" t="s">
        <v>252</v>
      </c>
      <c r="U113" s="91">
        <v>350000</v>
      </c>
      <c r="V113" s="91"/>
      <c r="W113" s="92">
        <v>1</v>
      </c>
      <c r="X113" s="91">
        <f t="shared" si="71"/>
        <v>350000</v>
      </c>
      <c r="Y113" s="91"/>
      <c r="Z113" s="92">
        <v>1</v>
      </c>
      <c r="AA113" s="91">
        <f t="shared" ref="AA113" si="74">Z113*X113</f>
        <v>350000</v>
      </c>
      <c r="AB113" s="93"/>
    </row>
    <row r="114" spans="1:28" s="84" customFormat="1" ht="25.5" x14ac:dyDescent="0.25">
      <c r="B114" s="75">
        <v>1</v>
      </c>
      <c r="C114" s="76" t="s">
        <v>69</v>
      </c>
      <c r="D114" s="76" t="s">
        <v>71</v>
      </c>
      <c r="E114" s="76" t="s">
        <v>103</v>
      </c>
      <c r="F114" s="76" t="s">
        <v>104</v>
      </c>
      <c r="G114" s="76" t="s">
        <v>253</v>
      </c>
      <c r="H114" s="76"/>
      <c r="I114" s="76" t="s">
        <v>68</v>
      </c>
      <c r="J114" s="77" t="str">
        <f t="shared" ref="J114:J116" si="75">CONCATENATE(C114,".",E114,".00.",G114)</f>
        <v>1.02.1.02.02.00.1.02.02.2.01.19</v>
      </c>
      <c r="K114" s="76" t="s">
        <v>105</v>
      </c>
      <c r="L114" s="78" t="s">
        <v>254</v>
      </c>
      <c r="M114" s="76"/>
      <c r="N114" s="76"/>
      <c r="O114" s="79"/>
      <c r="P114" s="79"/>
      <c r="Q114" s="79"/>
      <c r="R114" s="80"/>
      <c r="S114" s="78"/>
      <c r="T114" s="78"/>
      <c r="U114" s="76"/>
      <c r="V114" s="76"/>
      <c r="W114" s="82"/>
      <c r="X114" s="76"/>
      <c r="Y114" s="76"/>
      <c r="Z114" s="82"/>
      <c r="AA114" s="76"/>
      <c r="AB114" s="83"/>
    </row>
    <row r="115" spans="1:28" s="84" customFormat="1" ht="25.5" x14ac:dyDescent="0.25">
      <c r="B115" s="85">
        <v>1</v>
      </c>
      <c r="C115" s="86" t="s">
        <v>69</v>
      </c>
      <c r="D115" s="86" t="s">
        <v>71</v>
      </c>
      <c r="E115" s="86" t="s">
        <v>103</v>
      </c>
      <c r="F115" s="86" t="s">
        <v>104</v>
      </c>
      <c r="G115" s="86" t="s">
        <v>253</v>
      </c>
      <c r="H115" s="86" t="s">
        <v>25</v>
      </c>
      <c r="I115" s="86" t="s">
        <v>68</v>
      </c>
      <c r="J115" s="87" t="str">
        <f t="shared" si="75"/>
        <v>1.02.1.02.02.00.1.02.02.2.01.19</v>
      </c>
      <c r="K115" s="86" t="s">
        <v>105</v>
      </c>
      <c r="L115" s="88" t="str">
        <f>S115</f>
        <v>Belanja Alat/Bahan untuk Kegiatan Kantor-Alat Tulis Kantor</v>
      </c>
      <c r="M115" s="86">
        <v>5</v>
      </c>
      <c r="N115" s="86">
        <v>1</v>
      </c>
      <c r="O115" s="89">
        <v>2</v>
      </c>
      <c r="P115" s="89">
        <v>1</v>
      </c>
      <c r="Q115" s="89">
        <v>1</v>
      </c>
      <c r="R115" s="90">
        <v>24</v>
      </c>
      <c r="S115" s="88" t="s">
        <v>26</v>
      </c>
      <c r="T115" s="88" t="s">
        <v>26</v>
      </c>
      <c r="U115" s="91">
        <v>745000</v>
      </c>
      <c r="V115" s="91"/>
      <c r="W115" s="92">
        <v>1</v>
      </c>
      <c r="X115" s="91">
        <f t="shared" ref="X115:X116" si="76">W115*U115</f>
        <v>745000</v>
      </c>
      <c r="Y115" s="91"/>
      <c r="Z115" s="92">
        <v>1</v>
      </c>
      <c r="AA115" s="91">
        <f>Z115*X115</f>
        <v>745000</v>
      </c>
      <c r="AB115" s="93"/>
    </row>
    <row r="116" spans="1:28" s="84" customFormat="1" ht="25.5" x14ac:dyDescent="0.25">
      <c r="B116" s="98">
        <v>1</v>
      </c>
      <c r="C116" s="99" t="s">
        <v>69</v>
      </c>
      <c r="D116" s="99" t="s">
        <v>71</v>
      </c>
      <c r="E116" s="99" t="s">
        <v>72</v>
      </c>
      <c r="F116" s="99" t="s">
        <v>243</v>
      </c>
      <c r="G116" s="99" t="s">
        <v>253</v>
      </c>
      <c r="H116" s="99" t="s">
        <v>194</v>
      </c>
      <c r="I116" s="99"/>
      <c r="J116" s="100" t="str">
        <f t="shared" si="75"/>
        <v>1.02.1.02.01.00.1.02.02.2.01.19</v>
      </c>
      <c r="K116" s="99"/>
      <c r="L116" s="101" t="str">
        <f t="shared" ref="L116" si="77">S116</f>
        <v>Belanja Alat/Bahan untuk Kegiatan Kantor- Bahan Cetak</v>
      </c>
      <c r="M116" s="99">
        <v>5</v>
      </c>
      <c r="N116" s="99">
        <v>1</v>
      </c>
      <c r="O116" s="102">
        <v>2</v>
      </c>
      <c r="P116" s="102">
        <v>1</v>
      </c>
      <c r="Q116" s="102">
        <v>1</v>
      </c>
      <c r="R116" s="103">
        <v>26</v>
      </c>
      <c r="S116" s="101" t="s">
        <v>195</v>
      </c>
      <c r="T116" s="101" t="s">
        <v>195</v>
      </c>
      <c r="U116" s="104">
        <v>175000</v>
      </c>
      <c r="V116" s="104"/>
      <c r="W116" s="105">
        <v>1</v>
      </c>
      <c r="X116" s="104">
        <f t="shared" si="76"/>
        <v>175000</v>
      </c>
      <c r="Y116" s="104"/>
      <c r="Z116" s="105">
        <v>1</v>
      </c>
      <c r="AA116" s="104">
        <f>Z116*X116</f>
        <v>175000</v>
      </c>
      <c r="AB116" s="106"/>
    </row>
    <row r="117" spans="1:28" s="84" customFormat="1" ht="25.5" x14ac:dyDescent="0.25">
      <c r="B117" s="98">
        <v>1</v>
      </c>
      <c r="C117" s="99" t="s">
        <v>69</v>
      </c>
      <c r="D117" s="99" t="s">
        <v>71</v>
      </c>
      <c r="E117" s="99" t="s">
        <v>72</v>
      </c>
      <c r="F117" s="99" t="s">
        <v>243</v>
      </c>
      <c r="G117" s="99" t="s">
        <v>253</v>
      </c>
      <c r="H117" s="99" t="s">
        <v>210</v>
      </c>
      <c r="I117" s="99"/>
      <c r="J117" s="100" t="str">
        <f t="shared" ref="J117:J118" si="78">CONCATENATE(C117,".",E117,".00.",G117)</f>
        <v>1.02.1.02.01.00.1.02.02.2.01.19</v>
      </c>
      <c r="K117" s="99"/>
      <c r="L117" s="101" t="str">
        <f t="shared" ref="L117:L118" si="79">S117</f>
        <v>Belanja Pemeliharaan Alat Kantor dan Rumah Tangga-Alat Kantor-Alat Kantor Lainnya</v>
      </c>
      <c r="M117" s="99">
        <v>5</v>
      </c>
      <c r="N117" s="99">
        <v>1</v>
      </c>
      <c r="O117" s="102">
        <v>2</v>
      </c>
      <c r="P117" s="102">
        <v>3</v>
      </c>
      <c r="Q117" s="102">
        <v>2</v>
      </c>
      <c r="R117" s="103">
        <v>117</v>
      </c>
      <c r="S117" s="101" t="s">
        <v>211</v>
      </c>
      <c r="T117" s="101" t="s">
        <v>195</v>
      </c>
      <c r="U117" s="104">
        <v>14950000</v>
      </c>
      <c r="V117" s="104"/>
      <c r="W117" s="105">
        <v>1</v>
      </c>
      <c r="X117" s="104">
        <f t="shared" ref="X117:X118" si="80">W117*U117</f>
        <v>14950000</v>
      </c>
      <c r="Y117" s="104"/>
      <c r="Z117" s="105">
        <v>1</v>
      </c>
      <c r="AA117" s="104">
        <f t="shared" ref="AA117:AA118" si="81">Z117*X117</f>
        <v>14950000</v>
      </c>
      <c r="AB117" s="106"/>
    </row>
    <row r="118" spans="1:28" s="84" customFormat="1" ht="38.25" x14ac:dyDescent="0.25">
      <c r="B118" s="98">
        <v>1</v>
      </c>
      <c r="C118" s="99" t="s">
        <v>69</v>
      </c>
      <c r="D118" s="99" t="s">
        <v>71</v>
      </c>
      <c r="E118" s="99" t="s">
        <v>72</v>
      </c>
      <c r="F118" s="99" t="s">
        <v>243</v>
      </c>
      <c r="G118" s="99" t="s">
        <v>253</v>
      </c>
      <c r="H118" s="99" t="s">
        <v>256</v>
      </c>
      <c r="I118" s="99"/>
      <c r="J118" s="100" t="str">
        <f t="shared" si="78"/>
        <v>1.02.1.02.01.00.1.02.02.2.01.19</v>
      </c>
      <c r="K118" s="99"/>
      <c r="L118" s="101" t="str">
        <f t="shared" si="79"/>
        <v>Belanja Pemeliharaan Alat Laboratorium-Alat Laboratorium Standarisasi Kalibrasi dan Instrumentasi-Alat Laboratorium Uji Perangkat</v>
      </c>
      <c r="M118" s="99">
        <v>5</v>
      </c>
      <c r="N118" s="99">
        <v>1</v>
      </c>
      <c r="O118" s="102">
        <v>2</v>
      </c>
      <c r="P118" s="102">
        <v>3</v>
      </c>
      <c r="Q118" s="102">
        <v>2</v>
      </c>
      <c r="R118" s="103">
        <v>375</v>
      </c>
      <c r="S118" s="101" t="s">
        <v>255</v>
      </c>
      <c r="T118" s="101" t="s">
        <v>255</v>
      </c>
      <c r="U118" s="104">
        <v>12600000</v>
      </c>
      <c r="V118" s="104"/>
      <c r="W118" s="105">
        <v>1</v>
      </c>
      <c r="X118" s="104">
        <f t="shared" si="80"/>
        <v>12600000</v>
      </c>
      <c r="Y118" s="104"/>
      <c r="Z118" s="105">
        <v>1</v>
      </c>
      <c r="AA118" s="104">
        <f t="shared" si="81"/>
        <v>12600000</v>
      </c>
      <c r="AB118" s="106"/>
    </row>
    <row r="119" spans="1:28" s="84" customFormat="1" ht="38.25" x14ac:dyDescent="0.25">
      <c r="A119" s="116"/>
      <c r="B119" s="67">
        <v>1</v>
      </c>
      <c r="C119" s="68" t="s">
        <v>69</v>
      </c>
      <c r="D119" s="68" t="s">
        <v>71</v>
      </c>
      <c r="E119" s="68" t="s">
        <v>103</v>
      </c>
      <c r="F119" s="68" t="s">
        <v>114</v>
      </c>
      <c r="G119" s="68"/>
      <c r="H119" s="68"/>
      <c r="I119" s="68" t="s">
        <v>68</v>
      </c>
      <c r="J119" s="69" t="str">
        <f>CONCATENATE(C119,".",E119,".00.",F119)</f>
        <v>1.02.1.02.02.00.1.02.02.2.02</v>
      </c>
      <c r="K119" s="94"/>
      <c r="L119" s="70" t="s">
        <v>115</v>
      </c>
      <c r="M119" s="68"/>
      <c r="N119" s="68"/>
      <c r="O119" s="71"/>
      <c r="P119" s="71"/>
      <c r="Q119" s="71"/>
      <c r="R119" s="72"/>
      <c r="S119" s="70"/>
      <c r="T119" s="70"/>
      <c r="U119" s="68"/>
      <c r="V119" s="68"/>
      <c r="W119" s="73"/>
      <c r="X119" s="68"/>
      <c r="Y119" s="68"/>
      <c r="Z119" s="73"/>
      <c r="AA119" s="68"/>
      <c r="AB119" s="74"/>
    </row>
    <row r="120" spans="1:28" s="84" customFormat="1" ht="25.5" x14ac:dyDescent="0.25">
      <c r="B120" s="75">
        <v>1</v>
      </c>
      <c r="C120" s="76" t="s">
        <v>69</v>
      </c>
      <c r="D120" s="76" t="s">
        <v>71</v>
      </c>
      <c r="E120" s="76" t="s">
        <v>103</v>
      </c>
      <c r="F120" s="76" t="s">
        <v>114</v>
      </c>
      <c r="G120" s="76" t="s">
        <v>116</v>
      </c>
      <c r="H120" s="76"/>
      <c r="I120" s="76" t="s">
        <v>68</v>
      </c>
      <c r="J120" s="77" t="str">
        <f t="shared" si="52"/>
        <v>1.02.1.02.02.00.1.02.02.2.02.01</v>
      </c>
      <c r="K120" s="76" t="s">
        <v>115</v>
      </c>
      <c r="L120" s="78" t="s">
        <v>117</v>
      </c>
      <c r="M120" s="76"/>
      <c r="N120" s="76"/>
      <c r="O120" s="79"/>
      <c r="P120" s="79"/>
      <c r="Q120" s="79"/>
      <c r="R120" s="80"/>
      <c r="S120" s="78"/>
      <c r="T120" s="78"/>
      <c r="U120" s="76"/>
      <c r="V120" s="76"/>
      <c r="W120" s="82"/>
      <c r="X120" s="76"/>
      <c r="Y120" s="76"/>
      <c r="Z120" s="82"/>
      <c r="AA120" s="76"/>
      <c r="AB120" s="83"/>
    </row>
    <row r="121" spans="1:28" s="84" customFormat="1" ht="25.5" x14ac:dyDescent="0.25">
      <c r="B121" s="85">
        <v>1</v>
      </c>
      <c r="C121" s="86" t="s">
        <v>69</v>
      </c>
      <c r="D121" s="86" t="s">
        <v>71</v>
      </c>
      <c r="E121" s="86" t="s">
        <v>103</v>
      </c>
      <c r="F121" s="86" t="s">
        <v>114</v>
      </c>
      <c r="G121" s="86" t="s">
        <v>116</v>
      </c>
      <c r="H121" s="86" t="s">
        <v>25</v>
      </c>
      <c r="I121" s="86" t="s">
        <v>68</v>
      </c>
      <c r="J121" s="87" t="str">
        <f t="shared" si="52"/>
        <v>1.02.1.02.02.00.1.02.02.2.02.01</v>
      </c>
      <c r="K121" s="86" t="s">
        <v>115</v>
      </c>
      <c r="L121" s="88" t="str">
        <f t="shared" ref="L121:L125" si="82">S121</f>
        <v>Belanja Alat/Bahan untuk Kegiatan Kantor-Alat Tulis Kantor</v>
      </c>
      <c r="M121" s="86">
        <v>5</v>
      </c>
      <c r="N121" s="86">
        <v>1</v>
      </c>
      <c r="O121" s="89">
        <v>2</v>
      </c>
      <c r="P121" s="89">
        <v>1</v>
      </c>
      <c r="Q121" s="89">
        <v>1</v>
      </c>
      <c r="R121" s="90">
        <v>24</v>
      </c>
      <c r="S121" s="88" t="s">
        <v>26</v>
      </c>
      <c r="T121" s="88" t="s">
        <v>26</v>
      </c>
      <c r="U121" s="91">
        <v>1113000</v>
      </c>
      <c r="V121" s="91"/>
      <c r="W121" s="92">
        <v>1</v>
      </c>
      <c r="X121" s="91">
        <f t="shared" ref="X121:X125" si="83">W121*U121</f>
        <v>1113000</v>
      </c>
      <c r="Y121" s="91"/>
      <c r="Z121" s="92">
        <v>1</v>
      </c>
      <c r="AA121" s="91">
        <f t="shared" ref="AA121:AA125" si="84">Z121*X121</f>
        <v>1113000</v>
      </c>
      <c r="AB121" s="93"/>
    </row>
    <row r="122" spans="1:28" s="84" customFormat="1" ht="25.5" x14ac:dyDescent="0.25">
      <c r="B122" s="98">
        <v>1</v>
      </c>
      <c r="C122" s="99" t="s">
        <v>69</v>
      </c>
      <c r="D122" s="99" t="s">
        <v>71</v>
      </c>
      <c r="E122" s="99" t="s">
        <v>72</v>
      </c>
      <c r="F122" s="99" t="s">
        <v>243</v>
      </c>
      <c r="G122" s="86" t="s">
        <v>116</v>
      </c>
      <c r="H122" s="99" t="s">
        <v>194</v>
      </c>
      <c r="I122" s="99"/>
      <c r="J122" s="100" t="str">
        <f t="shared" si="52"/>
        <v>1.02.1.02.01.00.1.02.02.2.02.01</v>
      </c>
      <c r="K122" s="99"/>
      <c r="L122" s="101" t="str">
        <f t="shared" si="82"/>
        <v>Belanja Alat/Bahan untuk Kegiatan Kantor- Bahan Cetak</v>
      </c>
      <c r="M122" s="99">
        <v>5</v>
      </c>
      <c r="N122" s="99">
        <v>1</v>
      </c>
      <c r="O122" s="102">
        <v>2</v>
      </c>
      <c r="P122" s="102">
        <v>1</v>
      </c>
      <c r="Q122" s="102">
        <v>1</v>
      </c>
      <c r="R122" s="103">
        <v>26</v>
      </c>
      <c r="S122" s="101" t="s">
        <v>195</v>
      </c>
      <c r="T122" s="101" t="s">
        <v>195</v>
      </c>
      <c r="U122" s="104">
        <v>360000</v>
      </c>
      <c r="V122" s="104"/>
      <c r="W122" s="105">
        <v>1</v>
      </c>
      <c r="X122" s="104">
        <f t="shared" si="83"/>
        <v>360000</v>
      </c>
      <c r="Y122" s="104"/>
      <c r="Z122" s="105">
        <v>1</v>
      </c>
      <c r="AA122" s="104">
        <f>Z122*X122</f>
        <v>360000</v>
      </c>
      <c r="AB122" s="106"/>
    </row>
    <row r="123" spans="1:28" s="84" customFormat="1" x14ac:dyDescent="0.25">
      <c r="B123" s="85">
        <v>1</v>
      </c>
      <c r="C123" s="86" t="s">
        <v>69</v>
      </c>
      <c r="D123" s="86" t="s">
        <v>71</v>
      </c>
      <c r="E123" s="86" t="s">
        <v>103</v>
      </c>
      <c r="F123" s="86" t="s">
        <v>114</v>
      </c>
      <c r="G123" s="86" t="s">
        <v>116</v>
      </c>
      <c r="H123" s="86" t="s">
        <v>30</v>
      </c>
      <c r="I123" s="86" t="s">
        <v>68</v>
      </c>
      <c r="J123" s="87" t="str">
        <f t="shared" si="52"/>
        <v>1.02.1.02.02.00.1.02.02.2.02.01</v>
      </c>
      <c r="K123" s="86" t="s">
        <v>115</v>
      </c>
      <c r="L123" s="88" t="str">
        <f t="shared" si="82"/>
        <v>Belanja Makanan dan Minuman Rapat</v>
      </c>
      <c r="M123" s="86">
        <v>5</v>
      </c>
      <c r="N123" s="86">
        <v>1</v>
      </c>
      <c r="O123" s="89">
        <v>2</v>
      </c>
      <c r="P123" s="89">
        <v>1</v>
      </c>
      <c r="Q123" s="89">
        <v>1</v>
      </c>
      <c r="R123" s="90">
        <v>52</v>
      </c>
      <c r="S123" s="88" t="s">
        <v>31</v>
      </c>
      <c r="T123" s="88" t="s">
        <v>31</v>
      </c>
      <c r="U123" s="91">
        <v>1800000</v>
      </c>
      <c r="V123" s="91"/>
      <c r="W123" s="92">
        <v>1</v>
      </c>
      <c r="X123" s="91">
        <f t="shared" si="83"/>
        <v>1800000</v>
      </c>
      <c r="Y123" s="91"/>
      <c r="Z123" s="92">
        <v>1</v>
      </c>
      <c r="AA123" s="91">
        <f t="shared" si="84"/>
        <v>1800000</v>
      </c>
      <c r="AB123" s="93"/>
    </row>
    <row r="124" spans="1:28" s="84" customFormat="1" x14ac:dyDescent="0.25">
      <c r="B124" s="85">
        <v>1</v>
      </c>
      <c r="C124" s="86" t="s">
        <v>69</v>
      </c>
      <c r="D124" s="86" t="s">
        <v>71</v>
      </c>
      <c r="E124" s="86" t="s">
        <v>103</v>
      </c>
      <c r="F124" s="86" t="s">
        <v>114</v>
      </c>
      <c r="G124" s="86" t="s">
        <v>116</v>
      </c>
      <c r="H124" s="86" t="s">
        <v>34</v>
      </c>
      <c r="I124" s="86" t="s">
        <v>68</v>
      </c>
      <c r="J124" s="87" t="str">
        <f t="shared" si="52"/>
        <v>1.02.1.02.02.00.1.02.02.2.02.01</v>
      </c>
      <c r="K124" s="86" t="s">
        <v>115</v>
      </c>
      <c r="L124" s="88" t="str">
        <f t="shared" si="82"/>
        <v>Belanja Perjalanan Dinas Biasa</v>
      </c>
      <c r="M124" s="86">
        <v>5</v>
      </c>
      <c r="N124" s="86">
        <v>1</v>
      </c>
      <c r="O124" s="89">
        <v>2</v>
      </c>
      <c r="P124" s="89">
        <v>4</v>
      </c>
      <c r="Q124" s="89">
        <v>1</v>
      </c>
      <c r="R124" s="90">
        <v>1</v>
      </c>
      <c r="S124" s="88" t="s">
        <v>35</v>
      </c>
      <c r="T124" s="88" t="s">
        <v>35</v>
      </c>
      <c r="U124" s="91">
        <v>17955000</v>
      </c>
      <c r="V124" s="91"/>
      <c r="W124" s="92">
        <v>1</v>
      </c>
      <c r="X124" s="91">
        <f t="shared" si="83"/>
        <v>17955000</v>
      </c>
      <c r="Y124" s="91"/>
      <c r="Z124" s="92">
        <v>1</v>
      </c>
      <c r="AA124" s="91">
        <f t="shared" si="84"/>
        <v>17955000</v>
      </c>
      <c r="AB124" s="93"/>
    </row>
    <row r="125" spans="1:28" s="84" customFormat="1" x14ac:dyDescent="0.25">
      <c r="B125" s="85">
        <v>1</v>
      </c>
      <c r="C125" s="86" t="s">
        <v>69</v>
      </c>
      <c r="D125" s="86" t="s">
        <v>71</v>
      </c>
      <c r="E125" s="86" t="s">
        <v>103</v>
      </c>
      <c r="F125" s="86" t="s">
        <v>104</v>
      </c>
      <c r="G125" s="86" t="s">
        <v>116</v>
      </c>
      <c r="H125" s="86" t="s">
        <v>158</v>
      </c>
      <c r="I125" s="86" t="s">
        <v>68</v>
      </c>
      <c r="J125" s="87" t="str">
        <f t="shared" si="52"/>
        <v>1.02.1.02.02.00.1.02.02.2.02.01</v>
      </c>
      <c r="K125" s="86" t="s">
        <v>105</v>
      </c>
      <c r="L125" s="88" t="str">
        <f t="shared" si="82"/>
        <v>Belanja Perjalanan Dinas Dalam Kota</v>
      </c>
      <c r="M125" s="86">
        <v>5</v>
      </c>
      <c r="N125" s="86">
        <v>1</v>
      </c>
      <c r="O125" s="89">
        <v>2</v>
      </c>
      <c r="P125" s="89">
        <v>4</v>
      </c>
      <c r="Q125" s="89">
        <v>1</v>
      </c>
      <c r="R125" s="90">
        <v>3</v>
      </c>
      <c r="S125" s="88" t="s">
        <v>159</v>
      </c>
      <c r="T125" s="88" t="s">
        <v>159</v>
      </c>
      <c r="U125" s="91">
        <v>6750000</v>
      </c>
      <c r="V125" s="91"/>
      <c r="W125" s="92">
        <v>1</v>
      </c>
      <c r="X125" s="91">
        <f t="shared" si="83"/>
        <v>6750000</v>
      </c>
      <c r="Y125" s="91"/>
      <c r="Z125" s="92">
        <v>1</v>
      </c>
      <c r="AA125" s="91">
        <f t="shared" si="84"/>
        <v>6750000</v>
      </c>
      <c r="AB125" s="93"/>
    </row>
    <row r="126" spans="1:28" s="84" customFormat="1" ht="25.5" x14ac:dyDescent="0.25">
      <c r="B126" s="75">
        <v>1</v>
      </c>
      <c r="C126" s="76" t="s">
        <v>69</v>
      </c>
      <c r="D126" s="76" t="s">
        <v>71</v>
      </c>
      <c r="E126" s="76" t="s">
        <v>103</v>
      </c>
      <c r="F126" s="76" t="s">
        <v>114</v>
      </c>
      <c r="G126" s="76" t="s">
        <v>118</v>
      </c>
      <c r="H126" s="76"/>
      <c r="I126" s="76" t="s">
        <v>68</v>
      </c>
      <c r="J126" s="77" t="str">
        <f t="shared" si="52"/>
        <v>1.02.1.02.02.00.1.02.02.2.02.02</v>
      </c>
      <c r="K126" s="76" t="s">
        <v>115</v>
      </c>
      <c r="L126" s="78" t="s">
        <v>119</v>
      </c>
      <c r="M126" s="76"/>
      <c r="N126" s="76"/>
      <c r="O126" s="79"/>
      <c r="P126" s="79"/>
      <c r="Q126" s="79"/>
      <c r="R126" s="80"/>
      <c r="S126" s="78"/>
      <c r="T126" s="78"/>
      <c r="U126" s="76"/>
      <c r="V126" s="76"/>
      <c r="W126" s="82"/>
      <c r="X126" s="76"/>
      <c r="Y126" s="76"/>
      <c r="Z126" s="82"/>
      <c r="AA126" s="76"/>
      <c r="AB126" s="83"/>
    </row>
    <row r="127" spans="1:28" s="84" customFormat="1" ht="25.5" x14ac:dyDescent="0.25">
      <c r="B127" s="85">
        <v>1</v>
      </c>
      <c r="C127" s="86" t="s">
        <v>69</v>
      </c>
      <c r="D127" s="86" t="s">
        <v>71</v>
      </c>
      <c r="E127" s="86" t="s">
        <v>103</v>
      </c>
      <c r="F127" s="86" t="s">
        <v>114</v>
      </c>
      <c r="G127" s="86" t="s">
        <v>118</v>
      </c>
      <c r="H127" s="86" t="s">
        <v>25</v>
      </c>
      <c r="I127" s="86" t="s">
        <v>68</v>
      </c>
      <c r="J127" s="87" t="str">
        <f t="shared" si="52"/>
        <v>1.02.1.02.02.00.1.02.02.2.02.02</v>
      </c>
      <c r="K127" s="86" t="s">
        <v>115</v>
      </c>
      <c r="L127" s="88" t="str">
        <f t="shared" ref="L127:L131" si="85">S127</f>
        <v>Belanja Alat/Bahan untuk Kegiatan Kantor-Alat Tulis Kantor</v>
      </c>
      <c r="M127" s="86">
        <v>5</v>
      </c>
      <c r="N127" s="86">
        <v>1</v>
      </c>
      <c r="O127" s="89">
        <v>2</v>
      </c>
      <c r="P127" s="89">
        <v>1</v>
      </c>
      <c r="Q127" s="89">
        <v>1</v>
      </c>
      <c r="R127" s="90">
        <v>24</v>
      </c>
      <c r="S127" s="88" t="s">
        <v>26</v>
      </c>
      <c r="T127" s="88" t="s">
        <v>26</v>
      </c>
      <c r="U127" s="91">
        <v>721000</v>
      </c>
      <c r="V127" s="91"/>
      <c r="W127" s="92">
        <v>1</v>
      </c>
      <c r="X127" s="91">
        <f t="shared" ref="X127:X131" si="86">W127*U127</f>
        <v>721000</v>
      </c>
      <c r="Y127" s="91"/>
      <c r="Z127" s="92">
        <v>1</v>
      </c>
      <c r="AA127" s="91">
        <f t="shared" ref="AA127:AA131" si="87">Z127*X127</f>
        <v>721000</v>
      </c>
      <c r="AB127" s="93"/>
    </row>
    <row r="128" spans="1:28" s="84" customFormat="1" ht="25.5" x14ac:dyDescent="0.25">
      <c r="B128" s="98">
        <v>1</v>
      </c>
      <c r="C128" s="99" t="s">
        <v>69</v>
      </c>
      <c r="D128" s="99" t="s">
        <v>71</v>
      </c>
      <c r="E128" s="99" t="s">
        <v>72</v>
      </c>
      <c r="F128" s="99" t="s">
        <v>243</v>
      </c>
      <c r="G128" s="86" t="s">
        <v>118</v>
      </c>
      <c r="H128" s="99" t="s">
        <v>194</v>
      </c>
      <c r="I128" s="99"/>
      <c r="J128" s="100" t="str">
        <f t="shared" ref="J128" si="88">CONCATENATE(C128,".",E128,".00.",G128)</f>
        <v>1.02.1.02.01.00.1.02.02.2.02.02</v>
      </c>
      <c r="K128" s="99"/>
      <c r="L128" s="101" t="str">
        <f t="shared" si="85"/>
        <v>Belanja Alat/Bahan untuk Kegiatan Kantor- Bahan Cetak</v>
      </c>
      <c r="M128" s="99">
        <v>5</v>
      </c>
      <c r="N128" s="99">
        <v>1</v>
      </c>
      <c r="O128" s="102">
        <v>2</v>
      </c>
      <c r="P128" s="102">
        <v>1</v>
      </c>
      <c r="Q128" s="102">
        <v>1</v>
      </c>
      <c r="R128" s="103">
        <v>26</v>
      </c>
      <c r="S128" s="101" t="s">
        <v>195</v>
      </c>
      <c r="T128" s="101" t="s">
        <v>195</v>
      </c>
      <c r="U128" s="104">
        <v>640000</v>
      </c>
      <c r="V128" s="104"/>
      <c r="W128" s="105">
        <v>1</v>
      </c>
      <c r="X128" s="104">
        <f t="shared" si="86"/>
        <v>640000</v>
      </c>
      <c r="Y128" s="104"/>
      <c r="Z128" s="105">
        <v>1</v>
      </c>
      <c r="AA128" s="104">
        <f>Z128*X128</f>
        <v>640000</v>
      </c>
      <c r="AB128" s="106"/>
    </row>
    <row r="129" spans="2:28" s="84" customFormat="1" x14ac:dyDescent="0.25">
      <c r="B129" s="85">
        <v>1</v>
      </c>
      <c r="C129" s="86" t="s">
        <v>69</v>
      </c>
      <c r="D129" s="86" t="s">
        <v>71</v>
      </c>
      <c r="E129" s="86" t="s">
        <v>103</v>
      </c>
      <c r="F129" s="86" t="s">
        <v>114</v>
      </c>
      <c r="G129" s="86" t="s">
        <v>118</v>
      </c>
      <c r="H129" s="86" t="s">
        <v>30</v>
      </c>
      <c r="I129" s="86" t="s">
        <v>68</v>
      </c>
      <c r="J129" s="87" t="str">
        <f t="shared" si="52"/>
        <v>1.02.1.02.02.00.1.02.02.2.02.02</v>
      </c>
      <c r="K129" s="86" t="s">
        <v>115</v>
      </c>
      <c r="L129" s="88" t="str">
        <f t="shared" si="85"/>
        <v>Belanja Makanan dan Minuman Rapat</v>
      </c>
      <c r="M129" s="86">
        <v>5</v>
      </c>
      <c r="N129" s="86">
        <v>1</v>
      </c>
      <c r="O129" s="89">
        <v>2</v>
      </c>
      <c r="P129" s="89">
        <v>1</v>
      </c>
      <c r="Q129" s="89">
        <v>1</v>
      </c>
      <c r="R129" s="90">
        <v>52</v>
      </c>
      <c r="S129" s="88" t="s">
        <v>31</v>
      </c>
      <c r="T129" s="88" t="s">
        <v>31</v>
      </c>
      <c r="U129" s="91">
        <v>1400000</v>
      </c>
      <c r="V129" s="91"/>
      <c r="W129" s="92">
        <v>1</v>
      </c>
      <c r="X129" s="91">
        <f t="shared" si="86"/>
        <v>1400000</v>
      </c>
      <c r="Y129" s="91"/>
      <c r="Z129" s="92">
        <v>1</v>
      </c>
      <c r="AA129" s="91">
        <f t="shared" si="87"/>
        <v>1400000</v>
      </c>
      <c r="AB129" s="93"/>
    </row>
    <row r="130" spans="2:28" s="84" customFormat="1" x14ac:dyDescent="0.25">
      <c r="B130" s="85">
        <v>1</v>
      </c>
      <c r="C130" s="86" t="s">
        <v>69</v>
      </c>
      <c r="D130" s="86" t="s">
        <v>71</v>
      </c>
      <c r="E130" s="86" t="s">
        <v>103</v>
      </c>
      <c r="F130" s="86" t="s">
        <v>114</v>
      </c>
      <c r="G130" s="86" t="s">
        <v>118</v>
      </c>
      <c r="H130" s="86" t="s">
        <v>34</v>
      </c>
      <c r="I130" s="86" t="s">
        <v>68</v>
      </c>
      <c r="J130" s="87" t="str">
        <f t="shared" si="52"/>
        <v>1.02.1.02.02.00.1.02.02.2.02.02</v>
      </c>
      <c r="K130" s="86" t="s">
        <v>115</v>
      </c>
      <c r="L130" s="88" t="str">
        <f t="shared" si="85"/>
        <v>Belanja Perjalanan Dinas Biasa</v>
      </c>
      <c r="M130" s="86">
        <v>5</v>
      </c>
      <c r="N130" s="86">
        <v>1</v>
      </c>
      <c r="O130" s="89">
        <v>2</v>
      </c>
      <c r="P130" s="89">
        <v>4</v>
      </c>
      <c r="Q130" s="89">
        <v>1</v>
      </c>
      <c r="R130" s="90">
        <v>1</v>
      </c>
      <c r="S130" s="88" t="s">
        <v>35</v>
      </c>
      <c r="T130" s="88" t="s">
        <v>35</v>
      </c>
      <c r="U130" s="91">
        <v>3040000</v>
      </c>
      <c r="V130" s="91"/>
      <c r="W130" s="92">
        <v>1</v>
      </c>
      <c r="X130" s="91">
        <f t="shared" si="86"/>
        <v>3040000</v>
      </c>
      <c r="Y130" s="91"/>
      <c r="Z130" s="92">
        <v>1</v>
      </c>
      <c r="AA130" s="91">
        <f t="shared" si="87"/>
        <v>3040000</v>
      </c>
      <c r="AB130" s="93"/>
    </row>
    <row r="131" spans="2:28" s="84" customFormat="1" x14ac:dyDescent="0.25">
      <c r="B131" s="85">
        <v>1</v>
      </c>
      <c r="C131" s="86" t="s">
        <v>69</v>
      </c>
      <c r="D131" s="86" t="s">
        <v>71</v>
      </c>
      <c r="E131" s="86" t="s">
        <v>103</v>
      </c>
      <c r="F131" s="86" t="s">
        <v>104</v>
      </c>
      <c r="G131" s="86" t="s">
        <v>118</v>
      </c>
      <c r="H131" s="86" t="s">
        <v>158</v>
      </c>
      <c r="I131" s="86" t="s">
        <v>68</v>
      </c>
      <c r="J131" s="87" t="str">
        <f t="shared" ref="J131" si="89">CONCATENATE(C131,".",E131,".00.",G131)</f>
        <v>1.02.1.02.02.00.1.02.02.2.02.02</v>
      </c>
      <c r="K131" s="86" t="s">
        <v>105</v>
      </c>
      <c r="L131" s="88" t="str">
        <f t="shared" si="85"/>
        <v>Belanja Perjalanan Dinas Dalam Kota</v>
      </c>
      <c r="M131" s="86">
        <v>5</v>
      </c>
      <c r="N131" s="86">
        <v>1</v>
      </c>
      <c r="O131" s="89">
        <v>2</v>
      </c>
      <c r="P131" s="89">
        <v>4</v>
      </c>
      <c r="Q131" s="89">
        <v>1</v>
      </c>
      <c r="R131" s="90">
        <v>3</v>
      </c>
      <c r="S131" s="88" t="s">
        <v>159</v>
      </c>
      <c r="T131" s="88" t="s">
        <v>159</v>
      </c>
      <c r="U131" s="91">
        <v>3750000</v>
      </c>
      <c r="V131" s="91"/>
      <c r="W131" s="92">
        <v>1</v>
      </c>
      <c r="X131" s="91">
        <f t="shared" si="86"/>
        <v>3750000</v>
      </c>
      <c r="Y131" s="91"/>
      <c r="Z131" s="92">
        <v>1</v>
      </c>
      <c r="AA131" s="91">
        <f t="shared" si="87"/>
        <v>3750000</v>
      </c>
      <c r="AB131" s="93"/>
    </row>
    <row r="132" spans="2:28" s="84" customFormat="1" ht="25.5" x14ac:dyDescent="0.25">
      <c r="B132" s="75">
        <v>1</v>
      </c>
      <c r="C132" s="76" t="s">
        <v>69</v>
      </c>
      <c r="D132" s="76" t="s">
        <v>71</v>
      </c>
      <c r="E132" s="76" t="s">
        <v>103</v>
      </c>
      <c r="F132" s="76" t="s">
        <v>114</v>
      </c>
      <c r="G132" s="76" t="s">
        <v>120</v>
      </c>
      <c r="H132" s="76"/>
      <c r="I132" s="76" t="s">
        <v>68</v>
      </c>
      <c r="J132" s="77" t="str">
        <f t="shared" si="52"/>
        <v>1.02.1.02.02.00.1.02.02.2.02.03</v>
      </c>
      <c r="K132" s="76" t="s">
        <v>115</v>
      </c>
      <c r="L132" s="78" t="s">
        <v>121</v>
      </c>
      <c r="M132" s="76"/>
      <c r="N132" s="76"/>
      <c r="O132" s="79"/>
      <c r="P132" s="79"/>
      <c r="Q132" s="79"/>
      <c r="R132" s="80"/>
      <c r="S132" s="78"/>
      <c r="T132" s="78"/>
      <c r="U132" s="76"/>
      <c r="V132" s="76"/>
      <c r="W132" s="82"/>
      <c r="X132" s="76"/>
      <c r="Y132" s="76"/>
      <c r="Z132" s="82"/>
      <c r="AA132" s="76"/>
      <c r="AB132" s="83"/>
    </row>
    <row r="133" spans="2:28" s="84" customFormat="1" ht="25.5" x14ac:dyDescent="0.25">
      <c r="B133" s="98">
        <v>1</v>
      </c>
      <c r="C133" s="99" t="s">
        <v>69</v>
      </c>
      <c r="D133" s="99" t="s">
        <v>71</v>
      </c>
      <c r="E133" s="99" t="s">
        <v>72</v>
      </c>
      <c r="F133" s="99" t="s">
        <v>243</v>
      </c>
      <c r="G133" s="86" t="s">
        <v>120</v>
      </c>
      <c r="H133" s="99" t="s">
        <v>194</v>
      </c>
      <c r="I133" s="99"/>
      <c r="J133" s="100" t="str">
        <f t="shared" si="52"/>
        <v>1.02.1.02.01.00.1.02.02.2.02.03</v>
      </c>
      <c r="K133" s="99"/>
      <c r="L133" s="101" t="str">
        <f t="shared" ref="L133" si="90">S133</f>
        <v>Belanja Alat/Bahan untuk Kegiatan Kantor- Bahan Cetak</v>
      </c>
      <c r="M133" s="99">
        <v>5</v>
      </c>
      <c r="N133" s="99">
        <v>1</v>
      </c>
      <c r="O133" s="102">
        <v>2</v>
      </c>
      <c r="P133" s="102">
        <v>1</v>
      </c>
      <c r="Q133" s="102">
        <v>1</v>
      </c>
      <c r="R133" s="103">
        <v>26</v>
      </c>
      <c r="S133" s="101" t="s">
        <v>195</v>
      </c>
      <c r="T133" s="101" t="s">
        <v>195</v>
      </c>
      <c r="U133" s="104">
        <v>570000</v>
      </c>
      <c r="V133" s="104"/>
      <c r="W133" s="105">
        <v>1</v>
      </c>
      <c r="X133" s="104">
        <f t="shared" ref="X133" si="91">W133*U133</f>
        <v>570000</v>
      </c>
      <c r="Y133" s="104"/>
      <c r="Z133" s="105">
        <v>1</v>
      </c>
      <c r="AA133" s="104">
        <f>Z133*X133</f>
        <v>570000</v>
      </c>
      <c r="AB133" s="106"/>
    </row>
    <row r="134" spans="2:28" s="84" customFormat="1" ht="25.5" x14ac:dyDescent="0.25">
      <c r="B134" s="98">
        <v>1</v>
      </c>
      <c r="C134" s="99" t="s">
        <v>69</v>
      </c>
      <c r="D134" s="99" t="s">
        <v>71</v>
      </c>
      <c r="E134" s="99" t="s">
        <v>72</v>
      </c>
      <c r="F134" s="99" t="s">
        <v>243</v>
      </c>
      <c r="G134" s="86" t="s">
        <v>120</v>
      </c>
      <c r="H134" s="99" t="s">
        <v>51</v>
      </c>
      <c r="I134" s="99"/>
      <c r="J134" s="100" t="str">
        <f t="shared" ref="J134" si="92">CONCATENATE(C134,".",E134,".00.",G134)</f>
        <v>1.02.1.02.01.00.1.02.02.2.02.03</v>
      </c>
      <c r="K134" s="99"/>
      <c r="L134" s="101" t="str">
        <f t="shared" ref="L134" si="93">S134</f>
        <v>Belanja Alat/Bahan untuk Kegiatan Kantor- Benda Pos</v>
      </c>
      <c r="M134" s="99">
        <v>5</v>
      </c>
      <c r="N134" s="99">
        <v>1</v>
      </c>
      <c r="O134" s="102">
        <v>2</v>
      </c>
      <c r="P134" s="102">
        <v>1</v>
      </c>
      <c r="Q134" s="102">
        <v>1</v>
      </c>
      <c r="R134" s="103">
        <v>27</v>
      </c>
      <c r="S134" s="101" t="s">
        <v>257</v>
      </c>
      <c r="T134" s="101" t="s">
        <v>257</v>
      </c>
      <c r="U134" s="104">
        <v>1120000</v>
      </c>
      <c r="V134" s="104"/>
      <c r="W134" s="105">
        <v>1</v>
      </c>
      <c r="X134" s="104">
        <f t="shared" ref="X134" si="94">W134*U134</f>
        <v>1120000</v>
      </c>
      <c r="Y134" s="104"/>
      <c r="Z134" s="105">
        <v>1</v>
      </c>
      <c r="AA134" s="104">
        <f>Z134*X134</f>
        <v>1120000</v>
      </c>
      <c r="AB134" s="106"/>
    </row>
    <row r="135" spans="2:28" s="84" customFormat="1" ht="25.5" x14ac:dyDescent="0.25">
      <c r="B135" s="98">
        <v>1</v>
      </c>
      <c r="C135" s="99" t="s">
        <v>69</v>
      </c>
      <c r="D135" s="99" t="s">
        <v>71</v>
      </c>
      <c r="E135" s="99" t="s">
        <v>72</v>
      </c>
      <c r="F135" s="99" t="s">
        <v>243</v>
      </c>
      <c r="G135" s="86" t="s">
        <v>120</v>
      </c>
      <c r="H135" s="99" t="s">
        <v>215</v>
      </c>
      <c r="I135" s="99"/>
      <c r="J135" s="100" t="str">
        <f t="shared" ref="J135" si="95">CONCATENATE(C135,".",E135,".00.",G135)</f>
        <v>1.02.1.02.01.00.1.02.02.2.02.03</v>
      </c>
      <c r="K135" s="99"/>
      <c r="L135" s="101" t="str">
        <f t="shared" ref="L135" si="96">S135</f>
        <v>Belanja Jasa yang diberikan kepada pihak ketiga/pihak lainnya</v>
      </c>
      <c r="M135" s="99">
        <v>5</v>
      </c>
      <c r="N135" s="99">
        <v>1</v>
      </c>
      <c r="O135" s="102">
        <v>2</v>
      </c>
      <c r="P135" s="102">
        <v>5</v>
      </c>
      <c r="Q135" s="102">
        <v>2</v>
      </c>
      <c r="R135" s="103">
        <v>1</v>
      </c>
      <c r="S135" s="101" t="s">
        <v>258</v>
      </c>
      <c r="T135" s="101" t="s">
        <v>258</v>
      </c>
      <c r="U135" s="104">
        <v>6500000</v>
      </c>
      <c r="V135" s="104"/>
      <c r="W135" s="105">
        <v>1</v>
      </c>
      <c r="X135" s="104">
        <f t="shared" ref="X135" si="97">W135*U135</f>
        <v>6500000</v>
      </c>
      <c r="Y135" s="104"/>
      <c r="Z135" s="105">
        <v>1</v>
      </c>
      <c r="AA135" s="104">
        <f>Z135*X135</f>
        <v>6500000</v>
      </c>
      <c r="AB135" s="106"/>
    </row>
    <row r="136" spans="2:28" s="84" customFormat="1" x14ac:dyDescent="0.25">
      <c r="B136" s="75">
        <v>1</v>
      </c>
      <c r="C136" s="76" t="s">
        <v>69</v>
      </c>
      <c r="D136" s="76" t="s">
        <v>71</v>
      </c>
      <c r="E136" s="76" t="s">
        <v>103</v>
      </c>
      <c r="F136" s="76" t="s">
        <v>114</v>
      </c>
      <c r="G136" s="76" t="s">
        <v>122</v>
      </c>
      <c r="H136" s="76"/>
      <c r="I136" s="76" t="s">
        <v>68</v>
      </c>
      <c r="J136" s="77" t="str">
        <f t="shared" ref="J136:J200" si="98">CONCATENATE(C136,".",E136,".00.",G136)</f>
        <v>1.02.1.02.02.00.1.02.02.2.02.04</v>
      </c>
      <c r="K136" s="76" t="s">
        <v>115</v>
      </c>
      <c r="L136" s="78" t="s">
        <v>123</v>
      </c>
      <c r="M136" s="76"/>
      <c r="N136" s="76"/>
      <c r="O136" s="79"/>
      <c r="P136" s="79"/>
      <c r="Q136" s="79"/>
      <c r="R136" s="80"/>
      <c r="S136" s="78"/>
      <c r="T136" s="78"/>
      <c r="U136" s="76"/>
      <c r="V136" s="76"/>
      <c r="W136" s="82"/>
      <c r="X136" s="76"/>
      <c r="Y136" s="76"/>
      <c r="Z136" s="82"/>
      <c r="AA136" s="76"/>
      <c r="AB136" s="83"/>
    </row>
    <row r="137" spans="2:28" s="84" customFormat="1" ht="25.5" x14ac:dyDescent="0.25">
      <c r="B137" s="85">
        <v>1</v>
      </c>
      <c r="C137" s="86" t="s">
        <v>69</v>
      </c>
      <c r="D137" s="86" t="s">
        <v>71</v>
      </c>
      <c r="E137" s="86" t="s">
        <v>103</v>
      </c>
      <c r="F137" s="86" t="s">
        <v>114</v>
      </c>
      <c r="G137" s="86" t="s">
        <v>122</v>
      </c>
      <c r="H137" s="86" t="s">
        <v>25</v>
      </c>
      <c r="I137" s="86" t="s">
        <v>68</v>
      </c>
      <c r="J137" s="87" t="str">
        <f t="shared" si="98"/>
        <v>1.02.1.02.02.00.1.02.02.2.02.04</v>
      </c>
      <c r="K137" s="86" t="s">
        <v>115</v>
      </c>
      <c r="L137" s="88" t="str">
        <f t="shared" ref="L137:L143" si="99">S137</f>
        <v>Belanja Alat/Bahan untuk Kegiatan Kantor-Alat Tulis Kantor</v>
      </c>
      <c r="M137" s="86">
        <v>5</v>
      </c>
      <c r="N137" s="86">
        <v>1</v>
      </c>
      <c r="O137" s="89">
        <v>2</v>
      </c>
      <c r="P137" s="89">
        <v>1</v>
      </c>
      <c r="Q137" s="89">
        <v>1</v>
      </c>
      <c r="R137" s="90">
        <v>24</v>
      </c>
      <c r="S137" s="88" t="s">
        <v>26</v>
      </c>
      <c r="T137" s="88" t="s">
        <v>26</v>
      </c>
      <c r="U137" s="91">
        <v>146000</v>
      </c>
      <c r="V137" s="91"/>
      <c r="W137" s="92">
        <v>1</v>
      </c>
      <c r="X137" s="91">
        <f t="shared" ref="X137:X143" si="100">W137*U137</f>
        <v>146000</v>
      </c>
      <c r="Y137" s="91"/>
      <c r="Z137" s="92">
        <v>1</v>
      </c>
      <c r="AA137" s="91">
        <f t="shared" ref="AA137:AA143" si="101">Z137*X137</f>
        <v>146000</v>
      </c>
      <c r="AB137" s="93"/>
    </row>
    <row r="138" spans="2:28" s="84" customFormat="1" ht="25.5" x14ac:dyDescent="0.25">
      <c r="B138" s="98">
        <v>1</v>
      </c>
      <c r="C138" s="99" t="s">
        <v>69</v>
      </c>
      <c r="D138" s="99" t="s">
        <v>71</v>
      </c>
      <c r="E138" s="99" t="s">
        <v>72</v>
      </c>
      <c r="F138" s="99" t="s">
        <v>243</v>
      </c>
      <c r="G138" s="86" t="s">
        <v>122</v>
      </c>
      <c r="H138" s="99" t="s">
        <v>194</v>
      </c>
      <c r="I138" s="99"/>
      <c r="J138" s="100" t="str">
        <f t="shared" si="98"/>
        <v>1.02.1.02.01.00.1.02.02.2.02.04</v>
      </c>
      <c r="K138" s="99"/>
      <c r="L138" s="101" t="str">
        <f t="shared" si="99"/>
        <v>Belanja Alat/Bahan untuk Kegiatan Kantor- Bahan Cetak</v>
      </c>
      <c r="M138" s="99">
        <v>5</v>
      </c>
      <c r="N138" s="99">
        <v>1</v>
      </c>
      <c r="O138" s="102">
        <v>2</v>
      </c>
      <c r="P138" s="102">
        <v>1</v>
      </c>
      <c r="Q138" s="102">
        <v>1</v>
      </c>
      <c r="R138" s="103">
        <v>26</v>
      </c>
      <c r="S138" s="101" t="s">
        <v>195</v>
      </c>
      <c r="T138" s="101" t="s">
        <v>195</v>
      </c>
      <c r="U138" s="104">
        <v>550000</v>
      </c>
      <c r="V138" s="104"/>
      <c r="W138" s="105">
        <v>1</v>
      </c>
      <c r="X138" s="104">
        <f t="shared" si="100"/>
        <v>550000</v>
      </c>
      <c r="Y138" s="104"/>
      <c r="Z138" s="105">
        <v>1</v>
      </c>
      <c r="AA138" s="104">
        <f>Z138*X138</f>
        <v>550000</v>
      </c>
      <c r="AB138" s="106"/>
    </row>
    <row r="139" spans="2:28" s="84" customFormat="1" ht="25.5" x14ac:dyDescent="0.25">
      <c r="B139" s="85">
        <v>1</v>
      </c>
      <c r="C139" s="86" t="s">
        <v>69</v>
      </c>
      <c r="D139" s="86" t="s">
        <v>71</v>
      </c>
      <c r="E139" s="86" t="s">
        <v>103</v>
      </c>
      <c r="F139" s="86" t="s">
        <v>114</v>
      </c>
      <c r="G139" s="86" t="s">
        <v>122</v>
      </c>
      <c r="H139" s="86" t="s">
        <v>166</v>
      </c>
      <c r="I139" s="86" t="s">
        <v>68</v>
      </c>
      <c r="J139" s="87" t="str">
        <f t="shared" si="98"/>
        <v>1.02.1.02.02.00.1.02.02.2.02.04</v>
      </c>
      <c r="K139" s="86" t="s">
        <v>115</v>
      </c>
      <c r="L139" s="88" t="str">
        <f t="shared" si="99"/>
        <v>Belanja Alat Bahan untuk Kegiatan Kantor-Souvenir/Cendera Mata</v>
      </c>
      <c r="M139" s="86">
        <v>5</v>
      </c>
      <c r="N139" s="86">
        <v>1</v>
      </c>
      <c r="O139" s="89">
        <v>2</v>
      </c>
      <c r="P139" s="89">
        <v>1</v>
      </c>
      <c r="Q139" s="89">
        <v>1</v>
      </c>
      <c r="R139" s="90">
        <v>35</v>
      </c>
      <c r="S139" s="88" t="s">
        <v>279</v>
      </c>
      <c r="T139" s="88" t="s">
        <v>279</v>
      </c>
      <c r="U139" s="91">
        <v>3600000</v>
      </c>
      <c r="V139" s="91"/>
      <c r="W139" s="92">
        <v>1</v>
      </c>
      <c r="X139" s="91">
        <f t="shared" si="100"/>
        <v>3600000</v>
      </c>
      <c r="Y139" s="91"/>
      <c r="Z139" s="92">
        <v>1</v>
      </c>
      <c r="AA139" s="91">
        <f t="shared" si="101"/>
        <v>3600000</v>
      </c>
      <c r="AB139" s="93"/>
    </row>
    <row r="140" spans="2:28" s="84" customFormat="1" x14ac:dyDescent="0.25">
      <c r="B140" s="85">
        <v>1</v>
      </c>
      <c r="C140" s="86" t="s">
        <v>69</v>
      </c>
      <c r="D140" s="86" t="s">
        <v>71</v>
      </c>
      <c r="E140" s="86" t="s">
        <v>103</v>
      </c>
      <c r="F140" s="86" t="s">
        <v>114</v>
      </c>
      <c r="G140" s="86" t="s">
        <v>122</v>
      </c>
      <c r="H140" s="86" t="s">
        <v>30</v>
      </c>
      <c r="I140" s="86" t="s">
        <v>68</v>
      </c>
      <c r="J140" s="87" t="str">
        <f t="shared" si="98"/>
        <v>1.02.1.02.02.00.1.02.02.2.02.04</v>
      </c>
      <c r="K140" s="86" t="s">
        <v>115</v>
      </c>
      <c r="L140" s="88" t="str">
        <f t="shared" si="99"/>
        <v>Belanja Makanan dan Minuman Rapat</v>
      </c>
      <c r="M140" s="86">
        <v>5</v>
      </c>
      <c r="N140" s="86">
        <v>1</v>
      </c>
      <c r="O140" s="89">
        <v>2</v>
      </c>
      <c r="P140" s="89">
        <v>1</v>
      </c>
      <c r="Q140" s="89">
        <v>1</v>
      </c>
      <c r="R140" s="90">
        <v>52</v>
      </c>
      <c r="S140" s="88" t="s">
        <v>31</v>
      </c>
      <c r="T140" s="88" t="s">
        <v>31</v>
      </c>
      <c r="U140" s="91">
        <v>2340000</v>
      </c>
      <c r="V140" s="91"/>
      <c r="W140" s="92">
        <v>1</v>
      </c>
      <c r="X140" s="91">
        <f t="shared" si="100"/>
        <v>2340000</v>
      </c>
      <c r="Y140" s="91"/>
      <c r="Z140" s="92">
        <v>1</v>
      </c>
      <c r="AA140" s="91">
        <f t="shared" si="101"/>
        <v>2340000</v>
      </c>
      <c r="AB140" s="93"/>
    </row>
    <row r="141" spans="2:28" s="84" customFormat="1" x14ac:dyDescent="0.25">
      <c r="B141" s="85">
        <v>1</v>
      </c>
      <c r="C141" s="86" t="s">
        <v>69</v>
      </c>
      <c r="D141" s="86" t="s">
        <v>71</v>
      </c>
      <c r="E141" s="86" t="s">
        <v>103</v>
      </c>
      <c r="F141" s="86" t="s">
        <v>114</v>
      </c>
      <c r="G141" s="86" t="s">
        <v>122</v>
      </c>
      <c r="H141" s="86" t="s">
        <v>64</v>
      </c>
      <c r="I141" s="86" t="s">
        <v>68</v>
      </c>
      <c r="J141" s="87" t="str">
        <f t="shared" si="98"/>
        <v>1.02.1.02.02.00.1.02.02.2.02.04</v>
      </c>
      <c r="K141" s="86" t="s">
        <v>115</v>
      </c>
      <c r="L141" s="88" t="str">
        <f t="shared" si="99"/>
        <v>Belanja Jasa Juri Perlombaan/Pertandingan</v>
      </c>
      <c r="M141" s="86">
        <v>5</v>
      </c>
      <c r="N141" s="86">
        <v>1</v>
      </c>
      <c r="O141" s="89">
        <v>2</v>
      </c>
      <c r="P141" s="89">
        <v>2</v>
      </c>
      <c r="Q141" s="89">
        <v>1</v>
      </c>
      <c r="R141" s="90">
        <v>37</v>
      </c>
      <c r="S141" s="88" t="s">
        <v>65</v>
      </c>
      <c r="T141" s="88" t="s">
        <v>65</v>
      </c>
      <c r="U141" s="91">
        <v>5250000</v>
      </c>
      <c r="V141" s="91"/>
      <c r="W141" s="92">
        <v>1</v>
      </c>
      <c r="X141" s="91">
        <f t="shared" si="100"/>
        <v>5250000</v>
      </c>
      <c r="Y141" s="91"/>
      <c r="Z141" s="92">
        <v>1</v>
      </c>
      <c r="AA141" s="91">
        <f t="shared" si="101"/>
        <v>5250000</v>
      </c>
      <c r="AB141" s="93"/>
    </row>
    <row r="142" spans="2:28" s="84" customFormat="1" x14ac:dyDescent="0.25">
      <c r="B142" s="85">
        <v>1</v>
      </c>
      <c r="C142" s="86" t="s">
        <v>69</v>
      </c>
      <c r="D142" s="86" t="s">
        <v>71</v>
      </c>
      <c r="E142" s="86" t="s">
        <v>103</v>
      </c>
      <c r="F142" s="86" t="s">
        <v>114</v>
      </c>
      <c r="G142" s="86" t="s">
        <v>122</v>
      </c>
      <c r="H142" s="86" t="s">
        <v>207</v>
      </c>
      <c r="I142" s="86" t="s">
        <v>68</v>
      </c>
      <c r="J142" s="87" t="str">
        <f t="shared" ref="J142" si="102">CONCATENATE(C142,".",E142,".00.",G142)</f>
        <v>1.02.1.02.02.00.1.02.02.2.02.04</v>
      </c>
      <c r="K142" s="86" t="s">
        <v>115</v>
      </c>
      <c r="L142" s="88" t="str">
        <f t="shared" ref="L142" si="103">S142</f>
        <v>Belanja Sewa Taman</v>
      </c>
      <c r="M142" s="86">
        <v>5</v>
      </c>
      <c r="N142" s="86">
        <v>1</v>
      </c>
      <c r="O142" s="89">
        <v>2</v>
      </c>
      <c r="P142" s="89">
        <v>2</v>
      </c>
      <c r="Q142" s="89">
        <v>5</v>
      </c>
      <c r="R142" s="90">
        <v>36</v>
      </c>
      <c r="S142" s="88" t="s">
        <v>208</v>
      </c>
      <c r="T142" s="88" t="s">
        <v>208</v>
      </c>
      <c r="U142" s="91">
        <v>1500000</v>
      </c>
      <c r="V142" s="91"/>
      <c r="W142" s="92">
        <v>1</v>
      </c>
      <c r="X142" s="91">
        <f t="shared" ref="X142" si="104">W142*U142</f>
        <v>1500000</v>
      </c>
      <c r="Y142" s="91"/>
      <c r="Z142" s="92">
        <v>1</v>
      </c>
      <c r="AA142" s="91">
        <f t="shared" ref="AA142" si="105">Z142*X142</f>
        <v>1500000</v>
      </c>
      <c r="AB142" s="93"/>
    </row>
    <row r="143" spans="2:28" s="84" customFormat="1" x14ac:dyDescent="0.25">
      <c r="B143" s="85">
        <v>1</v>
      </c>
      <c r="C143" s="86" t="s">
        <v>69</v>
      </c>
      <c r="D143" s="86" t="s">
        <v>71</v>
      </c>
      <c r="E143" s="86" t="s">
        <v>103</v>
      </c>
      <c r="F143" s="86" t="s">
        <v>114</v>
      </c>
      <c r="G143" s="86" t="s">
        <v>122</v>
      </c>
      <c r="H143" s="86" t="s">
        <v>34</v>
      </c>
      <c r="I143" s="86" t="s">
        <v>68</v>
      </c>
      <c r="J143" s="87" t="str">
        <f t="shared" si="98"/>
        <v>1.02.1.02.02.00.1.02.02.2.02.04</v>
      </c>
      <c r="K143" s="86" t="s">
        <v>115</v>
      </c>
      <c r="L143" s="88" t="str">
        <f t="shared" si="99"/>
        <v>Belanja Perjalanan Dinas Biasa</v>
      </c>
      <c r="M143" s="86">
        <v>5</v>
      </c>
      <c r="N143" s="86">
        <v>1</v>
      </c>
      <c r="O143" s="89">
        <v>2</v>
      </c>
      <c r="P143" s="89">
        <v>4</v>
      </c>
      <c r="Q143" s="89">
        <v>1</v>
      </c>
      <c r="R143" s="90">
        <v>1</v>
      </c>
      <c r="S143" s="88" t="s">
        <v>35</v>
      </c>
      <c r="T143" s="88" t="s">
        <v>35</v>
      </c>
      <c r="U143" s="91">
        <v>1621000</v>
      </c>
      <c r="V143" s="91"/>
      <c r="W143" s="92">
        <v>1</v>
      </c>
      <c r="X143" s="91">
        <f t="shared" si="100"/>
        <v>1621000</v>
      </c>
      <c r="Y143" s="91"/>
      <c r="Z143" s="92">
        <v>1</v>
      </c>
      <c r="AA143" s="91">
        <f t="shared" si="101"/>
        <v>1621000</v>
      </c>
      <c r="AB143" s="93"/>
    </row>
    <row r="144" spans="2:28" s="84" customFormat="1" x14ac:dyDescent="0.25">
      <c r="B144" s="85">
        <v>1</v>
      </c>
      <c r="C144" s="86" t="s">
        <v>69</v>
      </c>
      <c r="D144" s="86" t="s">
        <v>71</v>
      </c>
      <c r="E144" s="86" t="s">
        <v>103</v>
      </c>
      <c r="F144" s="86" t="s">
        <v>114</v>
      </c>
      <c r="G144" s="86" t="s">
        <v>122</v>
      </c>
      <c r="H144" s="86" t="s">
        <v>158</v>
      </c>
      <c r="I144" s="86" t="s">
        <v>68</v>
      </c>
      <c r="J144" s="87" t="str">
        <f t="shared" ref="J144:J145" si="106">CONCATENATE(C144,".",E144,".00.",G144)</f>
        <v>1.02.1.02.02.00.1.02.02.2.02.04</v>
      </c>
      <c r="K144" s="86" t="s">
        <v>115</v>
      </c>
      <c r="L144" s="88" t="str">
        <f t="shared" ref="L144:L145" si="107">S144</f>
        <v>Belanja Perjalanan Dinas Dalam Kota</v>
      </c>
      <c r="M144" s="86">
        <v>5</v>
      </c>
      <c r="N144" s="86">
        <v>1</v>
      </c>
      <c r="O144" s="89">
        <v>2</v>
      </c>
      <c r="P144" s="89">
        <v>4</v>
      </c>
      <c r="Q144" s="89">
        <v>1</v>
      </c>
      <c r="R144" s="90">
        <v>4</v>
      </c>
      <c r="S144" s="88" t="s">
        <v>159</v>
      </c>
      <c r="T144" s="88" t="s">
        <v>159</v>
      </c>
      <c r="U144" s="91">
        <v>11400000</v>
      </c>
      <c r="V144" s="91"/>
      <c r="W144" s="92">
        <v>1</v>
      </c>
      <c r="X144" s="91">
        <f t="shared" ref="X144:X145" si="108">W144*U144</f>
        <v>11400000</v>
      </c>
      <c r="Y144" s="91"/>
      <c r="Z144" s="92">
        <v>1</v>
      </c>
      <c r="AA144" s="91">
        <f t="shared" ref="AA144:AA145" si="109">Z144*X144</f>
        <v>11400000</v>
      </c>
      <c r="AB144" s="93"/>
    </row>
    <row r="145" spans="2:28" s="84" customFormat="1" x14ac:dyDescent="0.25">
      <c r="B145" s="85">
        <v>1</v>
      </c>
      <c r="C145" s="86" t="s">
        <v>69</v>
      </c>
      <c r="D145" s="86" t="s">
        <v>71</v>
      </c>
      <c r="E145" s="86" t="s">
        <v>103</v>
      </c>
      <c r="F145" s="86" t="s">
        <v>114</v>
      </c>
      <c r="G145" s="86" t="s">
        <v>122</v>
      </c>
      <c r="H145" s="86" t="s">
        <v>280</v>
      </c>
      <c r="I145" s="86" t="s">
        <v>68</v>
      </c>
      <c r="J145" s="87" t="str">
        <f t="shared" si="106"/>
        <v>1.02.1.02.02.00.1.02.02.2.02.04</v>
      </c>
      <c r="K145" s="86" t="s">
        <v>115</v>
      </c>
      <c r="L145" s="88" t="str">
        <f t="shared" si="107"/>
        <v>Belanja Penghargaan atas Suatu Prestasi</v>
      </c>
      <c r="M145" s="86">
        <v>5</v>
      </c>
      <c r="N145" s="86">
        <v>1</v>
      </c>
      <c r="O145" s="89">
        <v>2</v>
      </c>
      <c r="P145" s="89">
        <v>5</v>
      </c>
      <c r="Q145" s="89">
        <v>1</v>
      </c>
      <c r="R145" s="90">
        <v>2</v>
      </c>
      <c r="S145" s="88" t="s">
        <v>281</v>
      </c>
      <c r="T145" s="88" t="s">
        <v>281</v>
      </c>
      <c r="U145" s="91">
        <v>1800000</v>
      </c>
      <c r="V145" s="91"/>
      <c r="W145" s="92">
        <v>1</v>
      </c>
      <c r="X145" s="91">
        <f t="shared" si="108"/>
        <v>1800000</v>
      </c>
      <c r="Y145" s="91"/>
      <c r="Z145" s="92">
        <v>1</v>
      </c>
      <c r="AA145" s="91">
        <f t="shared" si="109"/>
        <v>1800000</v>
      </c>
      <c r="AB145" s="93"/>
    </row>
    <row r="146" spans="2:28" s="84" customFormat="1" ht="25.5" x14ac:dyDescent="0.25">
      <c r="B146" s="117">
        <v>1</v>
      </c>
      <c r="C146" s="118" t="s">
        <v>69</v>
      </c>
      <c r="D146" s="118" t="s">
        <v>71</v>
      </c>
      <c r="E146" s="118" t="s">
        <v>103</v>
      </c>
      <c r="F146" s="118" t="s">
        <v>114</v>
      </c>
      <c r="G146" s="118" t="s">
        <v>124</v>
      </c>
      <c r="H146" s="118"/>
      <c r="I146" s="118" t="s">
        <v>68</v>
      </c>
      <c r="J146" s="119" t="str">
        <f t="shared" si="98"/>
        <v>1.02.1.02.02.00.1.02.02.2.02.05</v>
      </c>
      <c r="K146" s="118" t="s">
        <v>115</v>
      </c>
      <c r="L146" s="120" t="s">
        <v>125</v>
      </c>
      <c r="M146" s="118"/>
      <c r="N146" s="118"/>
      <c r="O146" s="121"/>
      <c r="P146" s="121"/>
      <c r="Q146" s="121"/>
      <c r="R146" s="122"/>
      <c r="S146" s="120"/>
      <c r="T146" s="120"/>
      <c r="U146" s="118"/>
      <c r="V146" s="118"/>
      <c r="W146" s="123"/>
      <c r="X146" s="118"/>
      <c r="Y146" s="118"/>
      <c r="Z146" s="123"/>
      <c r="AA146" s="118"/>
      <c r="AB146" s="124"/>
    </row>
    <row r="147" spans="2:28" s="84" customFormat="1" ht="25.5" x14ac:dyDescent="0.25">
      <c r="B147" s="85">
        <v>1</v>
      </c>
      <c r="C147" s="86" t="s">
        <v>69</v>
      </c>
      <c r="D147" s="86" t="s">
        <v>71</v>
      </c>
      <c r="E147" s="86" t="s">
        <v>103</v>
      </c>
      <c r="F147" s="86" t="s">
        <v>114</v>
      </c>
      <c r="G147" s="86" t="s">
        <v>124</v>
      </c>
      <c r="H147" s="86" t="s">
        <v>25</v>
      </c>
      <c r="I147" s="86" t="s">
        <v>68</v>
      </c>
      <c r="J147" s="87" t="str">
        <f t="shared" si="98"/>
        <v>1.02.1.02.02.00.1.02.02.2.02.05</v>
      </c>
      <c r="K147" s="86" t="s">
        <v>115</v>
      </c>
      <c r="L147" s="88" t="str">
        <f t="shared" ref="L147:L151" si="110">S147</f>
        <v>Belanja Alat/Bahan untuk Kegiatan Kantor-Alat Tulis Kantor</v>
      </c>
      <c r="M147" s="86">
        <v>5</v>
      </c>
      <c r="N147" s="86">
        <v>1</v>
      </c>
      <c r="O147" s="89">
        <v>2</v>
      </c>
      <c r="P147" s="89">
        <v>1</v>
      </c>
      <c r="Q147" s="89">
        <v>1</v>
      </c>
      <c r="R147" s="90">
        <v>24</v>
      </c>
      <c r="S147" s="88" t="s">
        <v>26</v>
      </c>
      <c r="T147" s="88" t="s">
        <v>26</v>
      </c>
      <c r="U147" s="91">
        <v>138000</v>
      </c>
      <c r="V147" s="91"/>
      <c r="W147" s="92">
        <v>1</v>
      </c>
      <c r="X147" s="91">
        <f t="shared" ref="X147:X151" si="111">W147*U147</f>
        <v>138000</v>
      </c>
      <c r="Y147" s="91"/>
      <c r="Z147" s="92">
        <v>1</v>
      </c>
      <c r="AA147" s="91">
        <f t="shared" ref="AA147:AA151" si="112">Z147*X147</f>
        <v>138000</v>
      </c>
    </row>
    <row r="148" spans="2:28" s="84" customFormat="1" ht="25.5" x14ac:dyDescent="0.25">
      <c r="B148" s="85">
        <v>1</v>
      </c>
      <c r="C148" s="86" t="s">
        <v>69</v>
      </c>
      <c r="D148" s="86" t="s">
        <v>71</v>
      </c>
      <c r="E148" s="86" t="s">
        <v>103</v>
      </c>
      <c r="F148" s="86" t="s">
        <v>114</v>
      </c>
      <c r="G148" s="86" t="s">
        <v>124</v>
      </c>
      <c r="H148" s="86" t="s">
        <v>194</v>
      </c>
      <c r="I148" s="86" t="s">
        <v>68</v>
      </c>
      <c r="J148" s="87" t="str">
        <f t="shared" si="98"/>
        <v>1.02.1.02.02.00.1.02.02.2.02.05</v>
      </c>
      <c r="K148" s="86" t="s">
        <v>115</v>
      </c>
      <c r="L148" s="88" t="str">
        <f t="shared" si="110"/>
        <v>Belanja Alat/Bahan untuk Kegiatan Kantor-Bahan Cetak</v>
      </c>
      <c r="M148" s="86">
        <v>5</v>
      </c>
      <c r="N148" s="86">
        <v>1</v>
      </c>
      <c r="O148" s="89">
        <v>2</v>
      </c>
      <c r="P148" s="89">
        <v>1</v>
      </c>
      <c r="Q148" s="89">
        <v>1</v>
      </c>
      <c r="R148" s="90">
        <v>26</v>
      </c>
      <c r="S148" s="88" t="s">
        <v>259</v>
      </c>
      <c r="T148" s="88" t="s">
        <v>259</v>
      </c>
      <c r="U148" s="91">
        <v>668000</v>
      </c>
      <c r="V148" s="91"/>
      <c r="W148" s="92">
        <v>1</v>
      </c>
      <c r="X148" s="91">
        <f t="shared" si="111"/>
        <v>668000</v>
      </c>
      <c r="Y148" s="91"/>
      <c r="Z148" s="92">
        <v>1</v>
      </c>
      <c r="AA148" s="91">
        <f t="shared" si="112"/>
        <v>668000</v>
      </c>
    </row>
    <row r="149" spans="2:28" s="84" customFormat="1" x14ac:dyDescent="0.25">
      <c r="B149" s="85">
        <v>1</v>
      </c>
      <c r="C149" s="86" t="s">
        <v>69</v>
      </c>
      <c r="D149" s="86" t="s">
        <v>71</v>
      </c>
      <c r="E149" s="86" t="s">
        <v>103</v>
      </c>
      <c r="F149" s="86" t="s">
        <v>114</v>
      </c>
      <c r="G149" s="86" t="s">
        <v>124</v>
      </c>
      <c r="H149" s="86" t="s">
        <v>30</v>
      </c>
      <c r="I149" s="86" t="s">
        <v>68</v>
      </c>
      <c r="J149" s="87" t="str">
        <f t="shared" si="98"/>
        <v>1.02.1.02.02.00.1.02.02.2.02.05</v>
      </c>
      <c r="K149" s="86" t="s">
        <v>115</v>
      </c>
      <c r="L149" s="88" t="str">
        <f t="shared" si="110"/>
        <v>Belanja Makanan dan Minuman Rapat</v>
      </c>
      <c r="M149" s="86">
        <v>5</v>
      </c>
      <c r="N149" s="86">
        <v>1</v>
      </c>
      <c r="O149" s="89">
        <v>2</v>
      </c>
      <c r="P149" s="89">
        <v>1</v>
      </c>
      <c r="Q149" s="89">
        <v>1</v>
      </c>
      <c r="R149" s="90">
        <v>52</v>
      </c>
      <c r="S149" s="88" t="s">
        <v>31</v>
      </c>
      <c r="T149" s="88" t="s">
        <v>31</v>
      </c>
      <c r="U149" s="91">
        <v>1750000</v>
      </c>
      <c r="V149" s="91"/>
      <c r="W149" s="92">
        <v>1</v>
      </c>
      <c r="X149" s="91">
        <f t="shared" si="111"/>
        <v>1750000</v>
      </c>
      <c r="Y149" s="91"/>
      <c r="Z149" s="92">
        <v>1</v>
      </c>
      <c r="AA149" s="91">
        <f t="shared" si="112"/>
        <v>1750000</v>
      </c>
    </row>
    <row r="150" spans="2:28" s="84" customFormat="1" x14ac:dyDescent="0.25">
      <c r="B150" s="85">
        <v>1</v>
      </c>
      <c r="C150" s="86" t="s">
        <v>69</v>
      </c>
      <c r="D150" s="86" t="s">
        <v>71</v>
      </c>
      <c r="E150" s="86" t="s">
        <v>103</v>
      </c>
      <c r="F150" s="86" t="s">
        <v>114</v>
      </c>
      <c r="G150" s="86" t="s">
        <v>124</v>
      </c>
      <c r="H150" s="86" t="s">
        <v>34</v>
      </c>
      <c r="I150" s="86" t="s">
        <v>68</v>
      </c>
      <c r="J150" s="87" t="str">
        <f t="shared" si="98"/>
        <v>1.02.1.02.02.00.1.02.02.2.02.05</v>
      </c>
      <c r="K150" s="86" t="s">
        <v>115</v>
      </c>
      <c r="L150" s="88" t="str">
        <f t="shared" si="110"/>
        <v>Belanja Perjalanan Dinas Biasa</v>
      </c>
      <c r="M150" s="86">
        <v>5</v>
      </c>
      <c r="N150" s="86">
        <v>1</v>
      </c>
      <c r="O150" s="89">
        <v>2</v>
      </c>
      <c r="P150" s="89">
        <v>4</v>
      </c>
      <c r="Q150" s="89">
        <v>1</v>
      </c>
      <c r="R150" s="90">
        <v>1</v>
      </c>
      <c r="S150" s="88" t="s">
        <v>35</v>
      </c>
      <c r="T150" s="88" t="s">
        <v>35</v>
      </c>
      <c r="U150" s="91">
        <v>2280000</v>
      </c>
      <c r="V150" s="91"/>
      <c r="W150" s="92">
        <v>1</v>
      </c>
      <c r="X150" s="91">
        <f t="shared" si="111"/>
        <v>2280000</v>
      </c>
      <c r="Y150" s="91"/>
      <c r="Z150" s="92">
        <v>1</v>
      </c>
      <c r="AA150" s="91">
        <f t="shared" si="112"/>
        <v>2280000</v>
      </c>
    </row>
    <row r="151" spans="2:28" s="84" customFormat="1" x14ac:dyDescent="0.25">
      <c r="B151" s="85">
        <v>1</v>
      </c>
      <c r="C151" s="86" t="s">
        <v>69</v>
      </c>
      <c r="D151" s="86" t="s">
        <v>71</v>
      </c>
      <c r="E151" s="86" t="s">
        <v>103</v>
      </c>
      <c r="F151" s="86" t="s">
        <v>114</v>
      </c>
      <c r="G151" s="86" t="s">
        <v>124</v>
      </c>
      <c r="H151" s="86" t="s">
        <v>158</v>
      </c>
      <c r="I151" s="86" t="s">
        <v>68</v>
      </c>
      <c r="J151" s="87" t="str">
        <f t="shared" si="98"/>
        <v>1.02.1.02.02.00.1.02.02.2.02.05</v>
      </c>
      <c r="K151" s="86" t="s">
        <v>115</v>
      </c>
      <c r="L151" s="88" t="str">
        <f t="shared" si="110"/>
        <v>Belanja Perjalanan Dinas Dalam Kota</v>
      </c>
      <c r="M151" s="86">
        <v>5</v>
      </c>
      <c r="N151" s="86">
        <v>1</v>
      </c>
      <c r="O151" s="89">
        <v>2</v>
      </c>
      <c r="P151" s="89">
        <v>4</v>
      </c>
      <c r="Q151" s="89">
        <v>1</v>
      </c>
      <c r="R151" s="90">
        <v>3</v>
      </c>
      <c r="S151" s="88" t="s">
        <v>159</v>
      </c>
      <c r="T151" s="88" t="s">
        <v>159</v>
      </c>
      <c r="U151" s="91">
        <v>8250000</v>
      </c>
      <c r="V151" s="91"/>
      <c r="W151" s="92">
        <v>1</v>
      </c>
      <c r="X151" s="91">
        <f t="shared" si="111"/>
        <v>8250000</v>
      </c>
      <c r="Y151" s="91"/>
      <c r="Z151" s="92">
        <v>1</v>
      </c>
      <c r="AA151" s="91">
        <f t="shared" si="112"/>
        <v>8250000</v>
      </c>
    </row>
    <row r="152" spans="2:28" s="84" customFormat="1" ht="25.5" x14ac:dyDescent="0.25">
      <c r="B152" s="117">
        <v>1</v>
      </c>
      <c r="C152" s="118" t="s">
        <v>69</v>
      </c>
      <c r="D152" s="118" t="s">
        <v>71</v>
      </c>
      <c r="E152" s="118" t="s">
        <v>103</v>
      </c>
      <c r="F152" s="118" t="s">
        <v>114</v>
      </c>
      <c r="G152" s="118" t="s">
        <v>126</v>
      </c>
      <c r="H152" s="118"/>
      <c r="I152" s="118" t="s">
        <v>68</v>
      </c>
      <c r="J152" s="119" t="str">
        <f t="shared" si="98"/>
        <v>1.02.1.02.02.00.1.02.02.2.02.06</v>
      </c>
      <c r="K152" s="118" t="s">
        <v>115</v>
      </c>
      <c r="L152" s="120" t="s">
        <v>127</v>
      </c>
      <c r="M152" s="118"/>
      <c r="N152" s="118"/>
      <c r="O152" s="121"/>
      <c r="P152" s="121"/>
      <c r="Q152" s="121"/>
      <c r="R152" s="122"/>
      <c r="S152" s="120"/>
      <c r="T152" s="120"/>
      <c r="U152" s="118"/>
      <c r="V152" s="118"/>
      <c r="W152" s="123"/>
      <c r="X152" s="118"/>
      <c r="Y152" s="118"/>
      <c r="Z152" s="123"/>
      <c r="AA152" s="118"/>
      <c r="AB152" s="124"/>
    </row>
    <row r="153" spans="2:28" s="84" customFormat="1" ht="25.5" x14ac:dyDescent="0.25">
      <c r="B153" s="85">
        <v>1</v>
      </c>
      <c r="C153" s="86" t="s">
        <v>69</v>
      </c>
      <c r="D153" s="86" t="s">
        <v>71</v>
      </c>
      <c r="E153" s="86" t="s">
        <v>103</v>
      </c>
      <c r="F153" s="86" t="s">
        <v>114</v>
      </c>
      <c r="G153" s="86" t="s">
        <v>126</v>
      </c>
      <c r="H153" s="86" t="s">
        <v>25</v>
      </c>
      <c r="I153" s="86" t="s">
        <v>68</v>
      </c>
      <c r="J153" s="87" t="str">
        <f t="shared" si="98"/>
        <v>1.02.1.02.02.00.1.02.02.2.02.06</v>
      </c>
      <c r="K153" s="86" t="s">
        <v>115</v>
      </c>
      <c r="L153" s="88" t="str">
        <f>S153</f>
        <v>Belanja Alat/Bahan untuk Kegiatan Kantor-Alat Tulis Kantor</v>
      </c>
      <c r="M153" s="86">
        <v>5</v>
      </c>
      <c r="N153" s="86">
        <v>1</v>
      </c>
      <c r="O153" s="89">
        <v>2</v>
      </c>
      <c r="P153" s="89">
        <v>1</v>
      </c>
      <c r="Q153" s="89">
        <v>1</v>
      </c>
      <c r="R153" s="90">
        <v>24</v>
      </c>
      <c r="S153" s="88" t="s">
        <v>26</v>
      </c>
      <c r="T153" s="88" t="s">
        <v>26</v>
      </c>
      <c r="U153" s="91">
        <v>574000</v>
      </c>
      <c r="V153" s="91"/>
      <c r="W153" s="92">
        <v>1</v>
      </c>
      <c r="X153" s="91">
        <f t="shared" ref="X153:X157" si="113">W153*U153</f>
        <v>574000</v>
      </c>
      <c r="Y153" s="91"/>
      <c r="Z153" s="92">
        <v>1</v>
      </c>
      <c r="AA153" s="91">
        <f>Z153*X153</f>
        <v>574000</v>
      </c>
    </row>
    <row r="154" spans="2:28" s="84" customFormat="1" ht="25.5" x14ac:dyDescent="0.25">
      <c r="B154" s="85">
        <v>1</v>
      </c>
      <c r="C154" s="86" t="s">
        <v>69</v>
      </c>
      <c r="D154" s="86" t="s">
        <v>71</v>
      </c>
      <c r="E154" s="86" t="s">
        <v>103</v>
      </c>
      <c r="F154" s="86" t="s">
        <v>114</v>
      </c>
      <c r="G154" s="86" t="s">
        <v>126</v>
      </c>
      <c r="H154" s="86" t="s">
        <v>194</v>
      </c>
      <c r="I154" s="86" t="s">
        <v>68</v>
      </c>
      <c r="J154" s="87" t="str">
        <f t="shared" si="98"/>
        <v>1.02.1.02.02.00.1.02.02.2.02.06</v>
      </c>
      <c r="K154" s="86" t="s">
        <v>115</v>
      </c>
      <c r="L154" s="88" t="str">
        <f t="shared" ref="L154:L155" si="114">S154</f>
        <v>Belanja Alat/Bahan untuk Kegiatan Kantor-Bahan Cetak</v>
      </c>
      <c r="M154" s="86">
        <v>5</v>
      </c>
      <c r="N154" s="86">
        <v>1</v>
      </c>
      <c r="O154" s="89">
        <v>2</v>
      </c>
      <c r="P154" s="89">
        <v>1</v>
      </c>
      <c r="Q154" s="89">
        <v>1</v>
      </c>
      <c r="R154" s="90">
        <v>26</v>
      </c>
      <c r="S154" s="88" t="s">
        <v>259</v>
      </c>
      <c r="T154" s="88" t="s">
        <v>259</v>
      </c>
      <c r="U154" s="91">
        <v>836000</v>
      </c>
      <c r="V154" s="91"/>
      <c r="W154" s="92">
        <v>1</v>
      </c>
      <c r="X154" s="91">
        <f t="shared" si="113"/>
        <v>836000</v>
      </c>
      <c r="Y154" s="91"/>
      <c r="Z154" s="92">
        <v>1</v>
      </c>
      <c r="AA154" s="91">
        <f t="shared" ref="AA154:AA155" si="115">Z154*X154</f>
        <v>836000</v>
      </c>
    </row>
    <row r="155" spans="2:28" s="84" customFormat="1" x14ac:dyDescent="0.25">
      <c r="B155" s="85">
        <v>1</v>
      </c>
      <c r="C155" s="86" t="s">
        <v>69</v>
      </c>
      <c r="D155" s="86" t="s">
        <v>71</v>
      </c>
      <c r="E155" s="86" t="s">
        <v>103</v>
      </c>
      <c r="F155" s="86" t="s">
        <v>114</v>
      </c>
      <c r="G155" s="86" t="s">
        <v>126</v>
      </c>
      <c r="H155" s="86" t="s">
        <v>30</v>
      </c>
      <c r="I155" s="86" t="s">
        <v>68</v>
      </c>
      <c r="J155" s="87" t="str">
        <f t="shared" si="98"/>
        <v>1.02.1.02.02.00.1.02.02.2.02.06</v>
      </c>
      <c r="K155" s="86" t="s">
        <v>115</v>
      </c>
      <c r="L155" s="88" t="str">
        <f t="shared" si="114"/>
        <v>Belanja Makanan dan Minuman Rapat</v>
      </c>
      <c r="M155" s="86">
        <v>5</v>
      </c>
      <c r="N155" s="86">
        <v>1</v>
      </c>
      <c r="O155" s="89">
        <v>2</v>
      </c>
      <c r="P155" s="89">
        <v>1</v>
      </c>
      <c r="Q155" s="89">
        <v>1</v>
      </c>
      <c r="R155" s="90">
        <v>52</v>
      </c>
      <c r="S155" s="88" t="s">
        <v>31</v>
      </c>
      <c r="T155" s="88" t="s">
        <v>31</v>
      </c>
      <c r="U155" s="91">
        <v>4500000</v>
      </c>
      <c r="V155" s="91"/>
      <c r="W155" s="92">
        <v>1</v>
      </c>
      <c r="X155" s="91">
        <f t="shared" si="113"/>
        <v>4500000</v>
      </c>
      <c r="Y155" s="91"/>
      <c r="Z155" s="92">
        <v>1</v>
      </c>
      <c r="AA155" s="91">
        <f t="shared" si="115"/>
        <v>4500000</v>
      </c>
    </row>
    <row r="156" spans="2:28" s="84" customFormat="1" x14ac:dyDescent="0.25">
      <c r="B156" s="85">
        <v>1</v>
      </c>
      <c r="C156" s="86" t="s">
        <v>69</v>
      </c>
      <c r="D156" s="86" t="s">
        <v>71</v>
      </c>
      <c r="E156" s="86" t="s">
        <v>103</v>
      </c>
      <c r="F156" s="86" t="s">
        <v>114</v>
      </c>
      <c r="G156" s="86" t="s">
        <v>126</v>
      </c>
      <c r="H156" s="86" t="s">
        <v>34</v>
      </c>
      <c r="I156" s="86" t="s">
        <v>68</v>
      </c>
      <c r="J156" s="87" t="str">
        <f t="shared" si="98"/>
        <v>1.02.1.02.02.00.1.02.02.2.02.06</v>
      </c>
      <c r="K156" s="86" t="s">
        <v>115</v>
      </c>
      <c r="L156" s="88" t="str">
        <f>S156</f>
        <v>Belanja Perjalanan Dinas Biasa</v>
      </c>
      <c r="M156" s="86">
        <v>5</v>
      </c>
      <c r="N156" s="86">
        <v>1</v>
      </c>
      <c r="O156" s="89">
        <v>2</v>
      </c>
      <c r="P156" s="89">
        <v>4</v>
      </c>
      <c r="Q156" s="89">
        <v>1</v>
      </c>
      <c r="R156" s="90">
        <v>1</v>
      </c>
      <c r="S156" s="88" t="s">
        <v>35</v>
      </c>
      <c r="T156" s="88" t="s">
        <v>35</v>
      </c>
      <c r="U156" s="91">
        <v>3040000</v>
      </c>
      <c r="V156" s="91"/>
      <c r="W156" s="92">
        <v>1</v>
      </c>
      <c r="X156" s="91">
        <f t="shared" si="113"/>
        <v>3040000</v>
      </c>
      <c r="Y156" s="91"/>
      <c r="Z156" s="92">
        <v>1</v>
      </c>
      <c r="AA156" s="91">
        <f>Z156*X156</f>
        <v>3040000</v>
      </c>
    </row>
    <row r="157" spans="2:28" s="84" customFormat="1" x14ac:dyDescent="0.25">
      <c r="B157" s="85">
        <v>1</v>
      </c>
      <c r="C157" s="86" t="s">
        <v>69</v>
      </c>
      <c r="D157" s="86" t="s">
        <v>71</v>
      </c>
      <c r="E157" s="86" t="s">
        <v>103</v>
      </c>
      <c r="F157" s="86" t="s">
        <v>114</v>
      </c>
      <c r="G157" s="86" t="s">
        <v>126</v>
      </c>
      <c r="H157" s="86" t="s">
        <v>158</v>
      </c>
      <c r="I157" s="86" t="s">
        <v>68</v>
      </c>
      <c r="J157" s="87" t="str">
        <f t="shared" si="98"/>
        <v>1.02.1.02.02.00.1.02.02.2.02.06</v>
      </c>
      <c r="K157" s="86" t="s">
        <v>115</v>
      </c>
      <c r="L157" s="88" t="str">
        <f t="shared" ref="L157" si="116">S157</f>
        <v>Belanja Perjalanan Dinas Dalam Kota</v>
      </c>
      <c r="M157" s="86">
        <v>5</v>
      </c>
      <c r="N157" s="86">
        <v>1</v>
      </c>
      <c r="O157" s="89">
        <v>2</v>
      </c>
      <c r="P157" s="89">
        <v>4</v>
      </c>
      <c r="Q157" s="89">
        <v>1</v>
      </c>
      <c r="R157" s="90">
        <v>3</v>
      </c>
      <c r="S157" s="88" t="s">
        <v>159</v>
      </c>
      <c r="T157" s="88" t="s">
        <v>159</v>
      </c>
      <c r="U157" s="91">
        <v>16050000</v>
      </c>
      <c r="V157" s="91"/>
      <c r="W157" s="92">
        <v>1</v>
      </c>
      <c r="X157" s="91">
        <f t="shared" si="113"/>
        <v>16050000</v>
      </c>
      <c r="Y157" s="91"/>
      <c r="Z157" s="92">
        <v>1</v>
      </c>
      <c r="AA157" s="91">
        <f t="shared" ref="AA157" si="117">Z157*X157</f>
        <v>16050000</v>
      </c>
    </row>
    <row r="158" spans="2:28" s="84" customFormat="1" ht="25.5" x14ac:dyDescent="0.25">
      <c r="B158" s="117">
        <v>1</v>
      </c>
      <c r="C158" s="118" t="s">
        <v>69</v>
      </c>
      <c r="D158" s="118" t="s">
        <v>71</v>
      </c>
      <c r="E158" s="118" t="s">
        <v>103</v>
      </c>
      <c r="F158" s="118" t="s">
        <v>114</v>
      </c>
      <c r="G158" s="118" t="s">
        <v>128</v>
      </c>
      <c r="H158" s="118"/>
      <c r="I158" s="118" t="s">
        <v>68</v>
      </c>
      <c r="J158" s="119" t="str">
        <f t="shared" si="98"/>
        <v>1.02.1.02.02.00.1.02.02.2.02.07</v>
      </c>
      <c r="K158" s="118" t="s">
        <v>115</v>
      </c>
      <c r="L158" s="120" t="s">
        <v>129</v>
      </c>
      <c r="M158" s="118"/>
      <c r="N158" s="118"/>
      <c r="O158" s="121"/>
      <c r="P158" s="121"/>
      <c r="Q158" s="121"/>
      <c r="R158" s="122"/>
      <c r="S158" s="120"/>
      <c r="T158" s="120"/>
      <c r="U158" s="118"/>
      <c r="V158" s="118"/>
      <c r="W158" s="123"/>
      <c r="X158" s="118"/>
      <c r="Y158" s="118"/>
      <c r="Z158" s="123"/>
      <c r="AA158" s="118"/>
      <c r="AB158" s="124"/>
    </row>
    <row r="159" spans="2:28" s="84" customFormat="1" ht="25.5" x14ac:dyDescent="0.25">
      <c r="B159" s="85">
        <v>1</v>
      </c>
      <c r="C159" s="86" t="s">
        <v>69</v>
      </c>
      <c r="D159" s="86" t="s">
        <v>71</v>
      </c>
      <c r="E159" s="86" t="s">
        <v>103</v>
      </c>
      <c r="F159" s="86" t="s">
        <v>114</v>
      </c>
      <c r="G159" s="86" t="s">
        <v>128</v>
      </c>
      <c r="H159" s="86" t="s">
        <v>25</v>
      </c>
      <c r="I159" s="86" t="s">
        <v>68</v>
      </c>
      <c r="J159" s="87" t="str">
        <f t="shared" si="98"/>
        <v>1.02.1.02.02.00.1.02.02.2.02.07</v>
      </c>
      <c r="K159" s="86" t="s">
        <v>115</v>
      </c>
      <c r="L159" s="88" t="str">
        <f t="shared" ref="L159:L166" si="118">S159</f>
        <v>Belanja Alat/Bahan untuk Kegiatan Kantor-Alat Tulis Kantor</v>
      </c>
      <c r="M159" s="86">
        <v>5</v>
      </c>
      <c r="N159" s="86">
        <v>1</v>
      </c>
      <c r="O159" s="89">
        <v>2</v>
      </c>
      <c r="P159" s="89">
        <v>1</v>
      </c>
      <c r="Q159" s="89">
        <v>1</v>
      </c>
      <c r="R159" s="90">
        <v>24</v>
      </c>
      <c r="S159" s="88" t="s">
        <v>26</v>
      </c>
      <c r="T159" s="88" t="s">
        <v>26</v>
      </c>
      <c r="U159" s="91">
        <v>1163000</v>
      </c>
      <c r="V159" s="91"/>
      <c r="W159" s="92">
        <v>1</v>
      </c>
      <c r="X159" s="91">
        <f t="shared" ref="X159:X167" si="119">W159*U159</f>
        <v>1163000</v>
      </c>
      <c r="Y159" s="91"/>
      <c r="Z159" s="92">
        <v>1</v>
      </c>
      <c r="AA159" s="91">
        <f t="shared" ref="AA159:AA167" si="120">Z159*X159</f>
        <v>1163000</v>
      </c>
    </row>
    <row r="160" spans="2:28" s="84" customFormat="1" ht="25.5" x14ac:dyDescent="0.25">
      <c r="B160" s="85">
        <v>1</v>
      </c>
      <c r="C160" s="86" t="s">
        <v>69</v>
      </c>
      <c r="D160" s="86" t="s">
        <v>71</v>
      </c>
      <c r="E160" s="86" t="s">
        <v>103</v>
      </c>
      <c r="F160" s="86" t="s">
        <v>114</v>
      </c>
      <c r="G160" s="86" t="s">
        <v>128</v>
      </c>
      <c r="H160" s="86" t="s">
        <v>194</v>
      </c>
      <c r="I160" s="86" t="s">
        <v>68</v>
      </c>
      <c r="J160" s="87" t="str">
        <f t="shared" si="98"/>
        <v>1.02.1.02.02.00.1.02.02.2.02.07</v>
      </c>
      <c r="K160" s="86" t="s">
        <v>115</v>
      </c>
      <c r="L160" s="88" t="str">
        <f t="shared" si="118"/>
        <v>Belanja Alat/Bahan untuk Kegiatan Kantor-Bahan Cetak</v>
      </c>
      <c r="M160" s="86">
        <v>5</v>
      </c>
      <c r="N160" s="86">
        <v>1</v>
      </c>
      <c r="O160" s="89">
        <v>2</v>
      </c>
      <c r="P160" s="89">
        <v>1</v>
      </c>
      <c r="Q160" s="89">
        <v>1</v>
      </c>
      <c r="R160" s="90">
        <v>26</v>
      </c>
      <c r="S160" s="88" t="s">
        <v>259</v>
      </c>
      <c r="T160" s="88" t="s">
        <v>259</v>
      </c>
      <c r="U160" s="91">
        <v>886000</v>
      </c>
      <c r="V160" s="91"/>
      <c r="W160" s="92">
        <v>1</v>
      </c>
      <c r="X160" s="91">
        <f t="shared" si="119"/>
        <v>886000</v>
      </c>
      <c r="Y160" s="91"/>
      <c r="Z160" s="92">
        <v>1</v>
      </c>
      <c r="AA160" s="91">
        <f t="shared" si="120"/>
        <v>886000</v>
      </c>
    </row>
    <row r="161" spans="2:28" s="84" customFormat="1" x14ac:dyDescent="0.25">
      <c r="B161" s="85">
        <v>1</v>
      </c>
      <c r="C161" s="86" t="s">
        <v>69</v>
      </c>
      <c r="D161" s="86" t="s">
        <v>71</v>
      </c>
      <c r="E161" s="86" t="s">
        <v>103</v>
      </c>
      <c r="F161" s="86" t="s">
        <v>114</v>
      </c>
      <c r="G161" s="86" t="s">
        <v>128</v>
      </c>
      <c r="H161" s="86" t="s">
        <v>30</v>
      </c>
      <c r="I161" s="86" t="s">
        <v>68</v>
      </c>
      <c r="J161" s="87" t="str">
        <f t="shared" si="98"/>
        <v>1.02.1.02.02.00.1.02.02.2.02.07</v>
      </c>
      <c r="K161" s="86" t="s">
        <v>115</v>
      </c>
      <c r="L161" s="88" t="str">
        <f t="shared" si="118"/>
        <v>Belanja Makanan dan Minuman Rapat</v>
      </c>
      <c r="M161" s="86">
        <v>5</v>
      </c>
      <c r="N161" s="86">
        <v>1</v>
      </c>
      <c r="O161" s="89">
        <v>2</v>
      </c>
      <c r="P161" s="89">
        <v>1</v>
      </c>
      <c r="Q161" s="89">
        <v>1</v>
      </c>
      <c r="R161" s="90">
        <v>52</v>
      </c>
      <c r="S161" s="88" t="s">
        <v>31</v>
      </c>
      <c r="T161" s="88" t="s">
        <v>31</v>
      </c>
      <c r="U161" s="91">
        <v>12170000</v>
      </c>
      <c r="V161" s="91"/>
      <c r="W161" s="92">
        <v>1</v>
      </c>
      <c r="X161" s="91">
        <f t="shared" si="119"/>
        <v>12170000</v>
      </c>
      <c r="Y161" s="91"/>
      <c r="Z161" s="92">
        <v>1</v>
      </c>
      <c r="AA161" s="91">
        <f t="shared" si="120"/>
        <v>12170000</v>
      </c>
    </row>
    <row r="162" spans="2:28" s="84" customFormat="1" x14ac:dyDescent="0.25">
      <c r="B162" s="85">
        <v>1</v>
      </c>
      <c r="C162" s="86" t="s">
        <v>69</v>
      </c>
      <c r="D162" s="86" t="s">
        <v>71</v>
      </c>
      <c r="E162" s="86" t="s">
        <v>103</v>
      </c>
      <c r="F162" s="86" t="s">
        <v>114</v>
      </c>
      <c r="G162" s="86" t="s">
        <v>128</v>
      </c>
      <c r="H162" s="86" t="s">
        <v>64</v>
      </c>
      <c r="I162" s="86" t="s">
        <v>68</v>
      </c>
      <c r="J162" s="87" t="str">
        <f t="shared" si="98"/>
        <v>1.02.1.02.02.00.1.02.02.2.02.07</v>
      </c>
      <c r="K162" s="86" t="s">
        <v>115</v>
      </c>
      <c r="L162" s="88" t="str">
        <f t="shared" si="118"/>
        <v>Belanja Jasa Juri Perlombaan/Pertandingan</v>
      </c>
      <c r="M162" s="86">
        <v>5</v>
      </c>
      <c r="N162" s="86">
        <v>1</v>
      </c>
      <c r="O162" s="89">
        <v>2</v>
      </c>
      <c r="P162" s="89">
        <v>2</v>
      </c>
      <c r="Q162" s="89">
        <v>1</v>
      </c>
      <c r="R162" s="90">
        <v>37</v>
      </c>
      <c r="S162" s="88" t="s">
        <v>65</v>
      </c>
      <c r="T162" s="88" t="s">
        <v>65</v>
      </c>
      <c r="U162" s="91">
        <v>4500000</v>
      </c>
      <c r="V162" s="91"/>
      <c r="W162" s="92">
        <v>1</v>
      </c>
      <c r="X162" s="91">
        <f t="shared" si="119"/>
        <v>4500000</v>
      </c>
      <c r="Y162" s="91"/>
      <c r="Z162" s="92">
        <v>1</v>
      </c>
      <c r="AA162" s="91">
        <f t="shared" si="120"/>
        <v>4500000</v>
      </c>
    </row>
    <row r="163" spans="2:28" s="84" customFormat="1" x14ac:dyDescent="0.25">
      <c r="B163" s="85">
        <v>1</v>
      </c>
      <c r="C163" s="86" t="s">
        <v>69</v>
      </c>
      <c r="D163" s="86" t="s">
        <v>71</v>
      </c>
      <c r="E163" s="86" t="s">
        <v>103</v>
      </c>
      <c r="F163" s="86" t="s">
        <v>114</v>
      </c>
      <c r="G163" s="86" t="s">
        <v>128</v>
      </c>
      <c r="H163" s="86" t="s">
        <v>196</v>
      </c>
      <c r="I163" s="86" t="s">
        <v>68</v>
      </c>
      <c r="J163" s="87" t="str">
        <f t="shared" si="98"/>
        <v>1.02.1.02.02.00.1.02.02.2.02.07</v>
      </c>
      <c r="K163" s="86" t="s">
        <v>115</v>
      </c>
      <c r="L163" s="88" t="str">
        <f t="shared" si="118"/>
        <v>Belanja Sewa Mebel</v>
      </c>
      <c r="M163" s="86">
        <v>5</v>
      </c>
      <c r="N163" s="86">
        <v>1</v>
      </c>
      <c r="O163" s="89">
        <v>2</v>
      </c>
      <c r="P163" s="89">
        <v>2</v>
      </c>
      <c r="Q163" s="89">
        <v>4</v>
      </c>
      <c r="R163" s="90">
        <v>118</v>
      </c>
      <c r="S163" s="88" t="s">
        <v>197</v>
      </c>
      <c r="T163" s="88" t="s">
        <v>197</v>
      </c>
      <c r="U163" s="91">
        <v>3000000</v>
      </c>
      <c r="V163" s="91"/>
      <c r="W163" s="92">
        <v>1</v>
      </c>
      <c r="X163" s="91">
        <f t="shared" si="119"/>
        <v>3000000</v>
      </c>
      <c r="Y163" s="91"/>
      <c r="Z163" s="92">
        <v>1</v>
      </c>
      <c r="AA163" s="91">
        <f t="shared" si="120"/>
        <v>3000000</v>
      </c>
    </row>
    <row r="164" spans="2:28" s="84" customFormat="1" x14ac:dyDescent="0.25">
      <c r="B164" s="85">
        <v>1</v>
      </c>
      <c r="C164" s="86" t="s">
        <v>69</v>
      </c>
      <c r="D164" s="86" t="s">
        <v>71</v>
      </c>
      <c r="E164" s="86" t="s">
        <v>103</v>
      </c>
      <c r="F164" s="86" t="s">
        <v>114</v>
      </c>
      <c r="G164" s="86" t="s">
        <v>128</v>
      </c>
      <c r="H164" s="86" t="s">
        <v>260</v>
      </c>
      <c r="I164" s="86" t="s">
        <v>68</v>
      </c>
      <c r="J164" s="87" t="str">
        <f t="shared" si="98"/>
        <v>1.02.1.02.02.00.1.02.02.2.02.07</v>
      </c>
      <c r="K164" s="86" t="s">
        <v>115</v>
      </c>
      <c r="L164" s="88" t="str">
        <f t="shared" si="118"/>
        <v>Belanja Sewa Alat Musik</v>
      </c>
      <c r="M164" s="86">
        <v>5</v>
      </c>
      <c r="N164" s="86">
        <v>1</v>
      </c>
      <c r="O164" s="89">
        <v>2</v>
      </c>
      <c r="P164" s="89">
        <v>2</v>
      </c>
      <c r="Q164" s="89">
        <v>7</v>
      </c>
      <c r="R164" s="90">
        <v>28</v>
      </c>
      <c r="S164" s="88" t="s">
        <v>261</v>
      </c>
      <c r="T164" s="88" t="s">
        <v>261</v>
      </c>
      <c r="U164" s="91">
        <v>3000000</v>
      </c>
      <c r="V164" s="91"/>
      <c r="W164" s="92">
        <v>1</v>
      </c>
      <c r="X164" s="91">
        <f t="shared" si="119"/>
        <v>3000000</v>
      </c>
      <c r="Y164" s="91"/>
      <c r="Z164" s="92">
        <v>1</v>
      </c>
      <c r="AA164" s="91">
        <f t="shared" si="120"/>
        <v>3000000</v>
      </c>
    </row>
    <row r="165" spans="2:28" s="84" customFormat="1" x14ac:dyDescent="0.25">
      <c r="B165" s="85">
        <v>1</v>
      </c>
      <c r="C165" s="86" t="s">
        <v>69</v>
      </c>
      <c r="D165" s="86" t="s">
        <v>71</v>
      </c>
      <c r="E165" s="86" t="s">
        <v>103</v>
      </c>
      <c r="F165" s="86" t="s">
        <v>114</v>
      </c>
      <c r="G165" s="86" t="s">
        <v>128</v>
      </c>
      <c r="H165" s="86" t="s">
        <v>34</v>
      </c>
      <c r="I165" s="86" t="s">
        <v>68</v>
      </c>
      <c r="J165" s="87" t="str">
        <f t="shared" si="98"/>
        <v>1.02.1.02.02.00.1.02.02.2.02.07</v>
      </c>
      <c r="K165" s="86" t="s">
        <v>115</v>
      </c>
      <c r="L165" s="88" t="str">
        <f t="shared" si="118"/>
        <v>Belanja Perjalanan Dinas Biasa</v>
      </c>
      <c r="M165" s="86">
        <v>5</v>
      </c>
      <c r="N165" s="86">
        <v>1</v>
      </c>
      <c r="O165" s="89">
        <v>2</v>
      </c>
      <c r="P165" s="89">
        <v>4</v>
      </c>
      <c r="Q165" s="89">
        <v>1</v>
      </c>
      <c r="R165" s="90">
        <v>1</v>
      </c>
      <c r="S165" s="88" t="s">
        <v>35</v>
      </c>
      <c r="T165" s="88" t="s">
        <v>35</v>
      </c>
      <c r="U165" s="91">
        <v>2280000</v>
      </c>
      <c r="V165" s="91"/>
      <c r="W165" s="92">
        <v>1</v>
      </c>
      <c r="X165" s="91">
        <f t="shared" si="119"/>
        <v>2280000</v>
      </c>
      <c r="Y165" s="91"/>
      <c r="Z165" s="92">
        <v>1</v>
      </c>
      <c r="AA165" s="91">
        <f t="shared" si="120"/>
        <v>2280000</v>
      </c>
    </row>
    <row r="166" spans="2:28" s="84" customFormat="1" x14ac:dyDescent="0.25">
      <c r="B166" s="85">
        <v>1</v>
      </c>
      <c r="C166" s="86" t="s">
        <v>69</v>
      </c>
      <c r="D166" s="86" t="s">
        <v>71</v>
      </c>
      <c r="E166" s="86" t="s">
        <v>103</v>
      </c>
      <c r="F166" s="86" t="s">
        <v>114</v>
      </c>
      <c r="G166" s="86" t="s">
        <v>128</v>
      </c>
      <c r="H166" s="86" t="s">
        <v>158</v>
      </c>
      <c r="I166" s="86" t="s">
        <v>68</v>
      </c>
      <c r="J166" s="87" t="str">
        <f t="shared" si="98"/>
        <v>1.02.1.02.02.00.1.02.02.2.02.07</v>
      </c>
      <c r="K166" s="86" t="s">
        <v>115</v>
      </c>
      <c r="L166" s="88" t="str">
        <f t="shared" si="118"/>
        <v>Belanja Perjalanan Dinas Dalam Kota</v>
      </c>
      <c r="M166" s="86">
        <v>5</v>
      </c>
      <c r="N166" s="86">
        <v>1</v>
      </c>
      <c r="O166" s="89">
        <v>2</v>
      </c>
      <c r="P166" s="89">
        <v>4</v>
      </c>
      <c r="Q166" s="89">
        <v>1</v>
      </c>
      <c r="R166" s="90">
        <v>3</v>
      </c>
      <c r="S166" s="88" t="s">
        <v>159</v>
      </c>
      <c r="T166" s="88" t="s">
        <v>159</v>
      </c>
      <c r="U166" s="91">
        <v>3000000</v>
      </c>
      <c r="V166" s="91"/>
      <c r="W166" s="92">
        <v>1</v>
      </c>
      <c r="X166" s="91">
        <f t="shared" si="119"/>
        <v>3000000</v>
      </c>
      <c r="Y166" s="91"/>
      <c r="Z166" s="92">
        <v>1</v>
      </c>
      <c r="AA166" s="91">
        <f t="shared" si="120"/>
        <v>3000000</v>
      </c>
    </row>
    <row r="167" spans="2:28" s="84" customFormat="1" x14ac:dyDescent="0.25">
      <c r="B167" s="85">
        <v>1</v>
      </c>
      <c r="C167" s="86" t="s">
        <v>69</v>
      </c>
      <c r="D167" s="86" t="s">
        <v>71</v>
      </c>
      <c r="E167" s="86" t="s">
        <v>103</v>
      </c>
      <c r="F167" s="86" t="s">
        <v>114</v>
      </c>
      <c r="G167" s="86" t="s">
        <v>128</v>
      </c>
      <c r="H167" s="86" t="s">
        <v>66</v>
      </c>
      <c r="I167" s="86" t="s">
        <v>68</v>
      </c>
      <c r="J167" s="87" t="str">
        <f t="shared" si="98"/>
        <v>1.02.1.02.02.00.1.02.02.2.02.07</v>
      </c>
      <c r="K167" s="86" t="s">
        <v>115</v>
      </c>
      <c r="L167" s="88" t="str">
        <f>S167</f>
        <v>Belanja Hadiah yang Bersifat Perlombaan</v>
      </c>
      <c r="M167" s="86">
        <v>5</v>
      </c>
      <c r="N167" s="86">
        <v>1</v>
      </c>
      <c r="O167" s="89">
        <v>2</v>
      </c>
      <c r="P167" s="89">
        <v>5</v>
      </c>
      <c r="Q167" s="89">
        <v>1</v>
      </c>
      <c r="R167" s="90">
        <v>1</v>
      </c>
      <c r="S167" s="88" t="s">
        <v>67</v>
      </c>
      <c r="T167" s="88" t="s">
        <v>67</v>
      </c>
      <c r="U167" s="91">
        <v>3000000</v>
      </c>
      <c r="V167" s="91"/>
      <c r="W167" s="92">
        <v>1</v>
      </c>
      <c r="X167" s="91">
        <f t="shared" si="119"/>
        <v>3000000</v>
      </c>
      <c r="Y167" s="91"/>
      <c r="Z167" s="92">
        <v>1</v>
      </c>
      <c r="AA167" s="91">
        <f t="shared" si="120"/>
        <v>3000000</v>
      </c>
    </row>
    <row r="168" spans="2:28" s="84" customFormat="1" ht="25.5" x14ac:dyDescent="0.25">
      <c r="B168" s="117">
        <v>1</v>
      </c>
      <c r="C168" s="118" t="s">
        <v>69</v>
      </c>
      <c r="D168" s="118" t="s">
        <v>71</v>
      </c>
      <c r="E168" s="118" t="s">
        <v>103</v>
      </c>
      <c r="F168" s="118" t="s">
        <v>114</v>
      </c>
      <c r="G168" s="118" t="s">
        <v>130</v>
      </c>
      <c r="H168" s="118"/>
      <c r="I168" s="118" t="s">
        <v>68</v>
      </c>
      <c r="J168" s="119" t="str">
        <f t="shared" si="98"/>
        <v>1.02.1.02.02.00.1.02.02.2.02.08</v>
      </c>
      <c r="K168" s="118" t="s">
        <v>115</v>
      </c>
      <c r="L168" s="120" t="s">
        <v>131</v>
      </c>
      <c r="M168" s="118"/>
      <c r="N168" s="118"/>
      <c r="O168" s="121"/>
      <c r="P168" s="121"/>
      <c r="Q168" s="121"/>
      <c r="R168" s="122"/>
      <c r="S168" s="120"/>
      <c r="T168" s="120"/>
      <c r="U168" s="118"/>
      <c r="V168" s="118"/>
      <c r="W168" s="123"/>
      <c r="X168" s="118"/>
      <c r="Y168" s="118"/>
      <c r="Z168" s="123"/>
      <c r="AA168" s="118"/>
      <c r="AB168" s="124"/>
    </row>
    <row r="169" spans="2:28" s="84" customFormat="1" ht="25.5" x14ac:dyDescent="0.25">
      <c r="B169" s="85">
        <v>1</v>
      </c>
      <c r="C169" s="86" t="s">
        <v>69</v>
      </c>
      <c r="D169" s="86" t="s">
        <v>71</v>
      </c>
      <c r="E169" s="86" t="s">
        <v>103</v>
      </c>
      <c r="F169" s="86" t="s">
        <v>114</v>
      </c>
      <c r="G169" s="86" t="s">
        <v>130</v>
      </c>
      <c r="H169" s="86" t="s">
        <v>25</v>
      </c>
      <c r="I169" s="86" t="s">
        <v>68</v>
      </c>
      <c r="J169" s="87" t="str">
        <f t="shared" si="98"/>
        <v>1.02.1.02.02.00.1.02.02.2.02.08</v>
      </c>
      <c r="K169" s="86" t="s">
        <v>115</v>
      </c>
      <c r="L169" s="88" t="str">
        <f>S169</f>
        <v>Belanja Alat/Bahan untuk Kegiatan Kantor-Alat Tulis Kantor</v>
      </c>
      <c r="M169" s="86">
        <v>5</v>
      </c>
      <c r="N169" s="86">
        <v>1</v>
      </c>
      <c r="O169" s="89">
        <v>2</v>
      </c>
      <c r="P169" s="89">
        <v>1</v>
      </c>
      <c r="Q169" s="89">
        <v>1</v>
      </c>
      <c r="R169" s="90">
        <v>24</v>
      </c>
      <c r="S169" s="88" t="s">
        <v>26</v>
      </c>
      <c r="T169" s="88" t="s">
        <v>26</v>
      </c>
      <c r="U169" s="91">
        <v>389000</v>
      </c>
      <c r="V169" s="91"/>
      <c r="W169" s="92">
        <v>1</v>
      </c>
      <c r="X169" s="91">
        <f t="shared" ref="X169:X171" si="121">W169*U169</f>
        <v>389000</v>
      </c>
      <c r="Y169" s="91"/>
      <c r="Z169" s="92">
        <v>1</v>
      </c>
      <c r="AA169" s="91">
        <f>Z169*X169</f>
        <v>389000</v>
      </c>
    </row>
    <row r="170" spans="2:28" s="84" customFormat="1" ht="25.5" x14ac:dyDescent="0.25">
      <c r="B170" s="85">
        <v>1</v>
      </c>
      <c r="C170" s="86" t="s">
        <v>69</v>
      </c>
      <c r="D170" s="86" t="s">
        <v>71</v>
      </c>
      <c r="E170" s="86" t="s">
        <v>103</v>
      </c>
      <c r="F170" s="86" t="s">
        <v>114</v>
      </c>
      <c r="G170" s="86" t="s">
        <v>130</v>
      </c>
      <c r="H170" s="86" t="s">
        <v>194</v>
      </c>
      <c r="I170" s="86" t="s">
        <v>68</v>
      </c>
      <c r="J170" s="87" t="str">
        <f t="shared" si="98"/>
        <v>1.02.1.02.02.00.1.02.02.2.02.08</v>
      </c>
      <c r="K170" s="86" t="s">
        <v>115</v>
      </c>
      <c r="L170" s="88" t="str">
        <f>S170</f>
        <v>Belanja Alat/Bahan untuk Kegiatan Kantor-Bahan Cetak</v>
      </c>
      <c r="M170" s="86">
        <v>5</v>
      </c>
      <c r="N170" s="86">
        <v>1</v>
      </c>
      <c r="O170" s="89">
        <v>2</v>
      </c>
      <c r="P170" s="89">
        <v>1</v>
      </c>
      <c r="Q170" s="89">
        <v>1</v>
      </c>
      <c r="R170" s="90">
        <v>26</v>
      </c>
      <c r="S170" s="88" t="s">
        <v>259</v>
      </c>
      <c r="T170" s="88" t="s">
        <v>259</v>
      </c>
      <c r="U170" s="91">
        <v>250000</v>
      </c>
      <c r="V170" s="91"/>
      <c r="W170" s="92">
        <v>1</v>
      </c>
      <c r="X170" s="91">
        <f t="shared" si="121"/>
        <v>250000</v>
      </c>
      <c r="Y170" s="91"/>
      <c r="Z170" s="92">
        <v>1</v>
      </c>
      <c r="AA170" s="91">
        <f>Z170*X170</f>
        <v>250000</v>
      </c>
    </row>
    <row r="171" spans="2:28" s="84" customFormat="1" x14ac:dyDescent="0.25">
      <c r="B171" s="85">
        <v>1</v>
      </c>
      <c r="C171" s="86" t="s">
        <v>69</v>
      </c>
      <c r="D171" s="86" t="s">
        <v>71</v>
      </c>
      <c r="E171" s="86" t="s">
        <v>103</v>
      </c>
      <c r="F171" s="86" t="s">
        <v>114</v>
      </c>
      <c r="G171" s="86" t="s">
        <v>130</v>
      </c>
      <c r="H171" s="86" t="s">
        <v>158</v>
      </c>
      <c r="I171" s="86" t="s">
        <v>68</v>
      </c>
      <c r="J171" s="87" t="str">
        <f t="shared" si="98"/>
        <v>1.02.1.02.02.00.1.02.02.2.02.08</v>
      </c>
      <c r="K171" s="86" t="s">
        <v>115</v>
      </c>
      <c r="L171" s="88" t="str">
        <f>S171</f>
        <v>Belanja Perjalanan Dinas Dalam Kota</v>
      </c>
      <c r="M171" s="86">
        <v>5</v>
      </c>
      <c r="N171" s="86">
        <v>1</v>
      </c>
      <c r="O171" s="89">
        <v>2</v>
      </c>
      <c r="P171" s="89">
        <v>4</v>
      </c>
      <c r="Q171" s="89">
        <v>1</v>
      </c>
      <c r="R171" s="90">
        <v>3</v>
      </c>
      <c r="S171" s="88" t="s">
        <v>159</v>
      </c>
      <c r="T171" s="88" t="s">
        <v>159</v>
      </c>
      <c r="U171" s="91">
        <v>9000000</v>
      </c>
      <c r="V171" s="91"/>
      <c r="W171" s="92">
        <v>1</v>
      </c>
      <c r="X171" s="91">
        <f t="shared" si="121"/>
        <v>9000000</v>
      </c>
      <c r="Y171" s="91"/>
      <c r="Z171" s="92">
        <v>1</v>
      </c>
      <c r="AA171" s="91">
        <f>Z171*X171</f>
        <v>9000000</v>
      </c>
    </row>
    <row r="172" spans="2:28" s="84" customFormat="1" ht="25.5" x14ac:dyDescent="0.25">
      <c r="B172" s="117">
        <v>1</v>
      </c>
      <c r="C172" s="118" t="s">
        <v>69</v>
      </c>
      <c r="D172" s="118" t="s">
        <v>71</v>
      </c>
      <c r="E172" s="118" t="s">
        <v>103</v>
      </c>
      <c r="F172" s="118" t="s">
        <v>114</v>
      </c>
      <c r="G172" s="118" t="s">
        <v>132</v>
      </c>
      <c r="H172" s="118"/>
      <c r="I172" s="118" t="s">
        <v>68</v>
      </c>
      <c r="J172" s="119" t="str">
        <f t="shared" si="98"/>
        <v>1.02.1.02.02.00.1.02.02.2.02.09</v>
      </c>
      <c r="K172" s="118" t="s">
        <v>115</v>
      </c>
      <c r="L172" s="120" t="s">
        <v>133</v>
      </c>
      <c r="M172" s="118"/>
      <c r="N172" s="118"/>
      <c r="O172" s="121"/>
      <c r="P172" s="121"/>
      <c r="Q172" s="121"/>
      <c r="R172" s="122"/>
      <c r="S172" s="120"/>
      <c r="T172" s="120"/>
      <c r="U172" s="118"/>
      <c r="V172" s="118"/>
      <c r="W172" s="123"/>
      <c r="X172" s="118"/>
      <c r="Y172" s="118"/>
      <c r="Z172" s="123"/>
      <c r="AA172" s="118"/>
      <c r="AB172" s="124"/>
    </row>
    <row r="173" spans="2:28" s="84" customFormat="1" ht="25.5" x14ac:dyDescent="0.25">
      <c r="B173" s="85">
        <v>1</v>
      </c>
      <c r="C173" s="86" t="s">
        <v>69</v>
      </c>
      <c r="D173" s="86" t="s">
        <v>71</v>
      </c>
      <c r="E173" s="86" t="s">
        <v>103</v>
      </c>
      <c r="F173" s="86" t="s">
        <v>114</v>
      </c>
      <c r="G173" s="86" t="s">
        <v>132</v>
      </c>
      <c r="H173" s="86" t="s">
        <v>25</v>
      </c>
      <c r="I173" s="86" t="s">
        <v>68</v>
      </c>
      <c r="J173" s="87" t="str">
        <f t="shared" si="98"/>
        <v>1.02.1.02.02.00.1.02.02.2.02.09</v>
      </c>
      <c r="K173" s="86" t="s">
        <v>115</v>
      </c>
      <c r="L173" s="88" t="str">
        <f>S173</f>
        <v>Belanja Alat/Bahan untuk Kegiatan Kantor-Alat Tulis Kantor</v>
      </c>
      <c r="M173" s="86">
        <v>5</v>
      </c>
      <c r="N173" s="86">
        <v>1</v>
      </c>
      <c r="O173" s="89">
        <v>2</v>
      </c>
      <c r="P173" s="89">
        <v>1</v>
      </c>
      <c r="Q173" s="89">
        <v>1</v>
      </c>
      <c r="R173" s="90">
        <v>24</v>
      </c>
      <c r="S173" s="88" t="s">
        <v>26</v>
      </c>
      <c r="T173" s="88" t="s">
        <v>26</v>
      </c>
      <c r="U173" s="91">
        <v>344000</v>
      </c>
      <c r="V173" s="91"/>
      <c r="W173" s="92">
        <v>1</v>
      </c>
      <c r="X173" s="91">
        <f t="shared" ref="X173:X175" si="122">W173*U173</f>
        <v>344000</v>
      </c>
      <c r="Y173" s="91"/>
      <c r="Z173" s="92">
        <v>1</v>
      </c>
      <c r="AA173" s="91">
        <f>Z173*X173</f>
        <v>344000</v>
      </c>
    </row>
    <row r="174" spans="2:28" s="84" customFormat="1" ht="25.5" x14ac:dyDescent="0.25">
      <c r="B174" s="85">
        <v>1</v>
      </c>
      <c r="C174" s="86" t="s">
        <v>69</v>
      </c>
      <c r="D174" s="86" t="s">
        <v>71</v>
      </c>
      <c r="E174" s="86" t="s">
        <v>103</v>
      </c>
      <c r="F174" s="86" t="s">
        <v>114</v>
      </c>
      <c r="G174" s="86" t="s">
        <v>132</v>
      </c>
      <c r="H174" s="86" t="s">
        <v>194</v>
      </c>
      <c r="I174" s="86" t="s">
        <v>68</v>
      </c>
      <c r="J174" s="87" t="str">
        <f t="shared" si="98"/>
        <v>1.02.1.02.02.00.1.02.02.2.02.09</v>
      </c>
      <c r="K174" s="86" t="s">
        <v>115</v>
      </c>
      <c r="L174" s="88" t="str">
        <f>S174</f>
        <v>Belanja Alat/Bahan untuk Kegiatan Kantor-Bahan Cetak</v>
      </c>
      <c r="M174" s="86">
        <v>5</v>
      </c>
      <c r="N174" s="86">
        <v>1</v>
      </c>
      <c r="O174" s="89">
        <v>2</v>
      </c>
      <c r="P174" s="89">
        <v>1</v>
      </c>
      <c r="Q174" s="89">
        <v>1</v>
      </c>
      <c r="R174" s="90">
        <v>26</v>
      </c>
      <c r="S174" s="88" t="s">
        <v>259</v>
      </c>
      <c r="T174" s="88" t="s">
        <v>259</v>
      </c>
      <c r="U174" s="91">
        <v>80000</v>
      </c>
      <c r="V174" s="91"/>
      <c r="W174" s="92">
        <v>1</v>
      </c>
      <c r="X174" s="91">
        <f t="shared" si="122"/>
        <v>80000</v>
      </c>
      <c r="Y174" s="91"/>
      <c r="Z174" s="92">
        <v>1</v>
      </c>
      <c r="AA174" s="91">
        <f>Z174*X174</f>
        <v>80000</v>
      </c>
    </row>
    <row r="175" spans="2:28" s="84" customFormat="1" x14ac:dyDescent="0.25">
      <c r="B175" s="85">
        <v>1</v>
      </c>
      <c r="C175" s="86" t="s">
        <v>69</v>
      </c>
      <c r="D175" s="86" t="s">
        <v>71</v>
      </c>
      <c r="E175" s="86" t="s">
        <v>103</v>
      </c>
      <c r="F175" s="86" t="s">
        <v>114</v>
      </c>
      <c r="G175" s="86" t="s">
        <v>132</v>
      </c>
      <c r="H175" s="86" t="s">
        <v>158</v>
      </c>
      <c r="I175" s="86" t="s">
        <v>68</v>
      </c>
      <c r="J175" s="87" t="str">
        <f t="shared" si="98"/>
        <v>1.02.1.02.02.00.1.02.02.2.02.09</v>
      </c>
      <c r="K175" s="86" t="s">
        <v>115</v>
      </c>
      <c r="L175" s="88" t="str">
        <f>S175</f>
        <v>Belanja Perjalanan Dinas Dalam Kota</v>
      </c>
      <c r="M175" s="86">
        <v>5</v>
      </c>
      <c r="N175" s="86">
        <v>1</v>
      </c>
      <c r="O175" s="89">
        <v>2</v>
      </c>
      <c r="P175" s="89">
        <v>4</v>
      </c>
      <c r="Q175" s="89">
        <v>1</v>
      </c>
      <c r="R175" s="90">
        <v>3</v>
      </c>
      <c r="S175" s="88" t="s">
        <v>159</v>
      </c>
      <c r="T175" s="88" t="s">
        <v>159</v>
      </c>
      <c r="U175" s="91">
        <v>4800000</v>
      </c>
      <c r="V175" s="91"/>
      <c r="W175" s="92">
        <v>1</v>
      </c>
      <c r="X175" s="91">
        <f t="shared" si="122"/>
        <v>4800000</v>
      </c>
      <c r="Y175" s="91"/>
      <c r="Z175" s="92">
        <v>1</v>
      </c>
      <c r="AA175" s="91">
        <f>Z175*X175</f>
        <v>4800000</v>
      </c>
    </row>
    <row r="176" spans="2:28" s="84" customFormat="1" ht="25.5" x14ac:dyDescent="0.25">
      <c r="B176" s="117">
        <v>1</v>
      </c>
      <c r="C176" s="118" t="s">
        <v>69</v>
      </c>
      <c r="D176" s="118" t="s">
        <v>71</v>
      </c>
      <c r="E176" s="118" t="s">
        <v>103</v>
      </c>
      <c r="F176" s="118" t="s">
        <v>114</v>
      </c>
      <c r="G176" s="118" t="s">
        <v>134</v>
      </c>
      <c r="H176" s="118"/>
      <c r="I176" s="118" t="s">
        <v>68</v>
      </c>
      <c r="J176" s="119" t="str">
        <f t="shared" si="98"/>
        <v>1.02.1.02.02.00.1.02.02.2.02.10</v>
      </c>
      <c r="K176" s="118" t="s">
        <v>115</v>
      </c>
      <c r="L176" s="120" t="s">
        <v>135</v>
      </c>
      <c r="M176" s="118"/>
      <c r="N176" s="118"/>
      <c r="O176" s="121"/>
      <c r="P176" s="121"/>
      <c r="Q176" s="121"/>
      <c r="R176" s="122"/>
      <c r="S176" s="120"/>
      <c r="T176" s="120"/>
      <c r="U176" s="118"/>
      <c r="V176" s="118"/>
      <c r="W176" s="123"/>
      <c r="X176" s="118"/>
      <c r="Y176" s="118"/>
      <c r="Z176" s="123"/>
      <c r="AA176" s="118"/>
      <c r="AB176" s="124"/>
    </row>
    <row r="177" spans="2:28" s="84" customFormat="1" ht="25.5" x14ac:dyDescent="0.25">
      <c r="B177" s="85">
        <v>1</v>
      </c>
      <c r="C177" s="86" t="s">
        <v>69</v>
      </c>
      <c r="D177" s="86" t="s">
        <v>71</v>
      </c>
      <c r="E177" s="86" t="s">
        <v>103</v>
      </c>
      <c r="F177" s="86" t="s">
        <v>114</v>
      </c>
      <c r="G177" s="86" t="s">
        <v>134</v>
      </c>
      <c r="H177" s="86" t="s">
        <v>25</v>
      </c>
      <c r="I177" s="86" t="s">
        <v>68</v>
      </c>
      <c r="J177" s="87" t="str">
        <f t="shared" si="98"/>
        <v>1.02.1.02.02.00.1.02.02.2.02.10</v>
      </c>
      <c r="K177" s="86" t="s">
        <v>115</v>
      </c>
      <c r="L177" s="88" t="str">
        <f>S177</f>
        <v>Belanja Alat/Bahan untuk Kegiatan Kantor-Alat Tulis Kantor</v>
      </c>
      <c r="M177" s="86">
        <v>5</v>
      </c>
      <c r="N177" s="86">
        <v>1</v>
      </c>
      <c r="O177" s="89">
        <v>2</v>
      </c>
      <c r="P177" s="89">
        <v>1</v>
      </c>
      <c r="Q177" s="89">
        <v>1</v>
      </c>
      <c r="R177" s="90">
        <v>24</v>
      </c>
      <c r="S177" s="88" t="s">
        <v>26</v>
      </c>
      <c r="T177" s="88" t="s">
        <v>26</v>
      </c>
      <c r="U177" s="91">
        <v>719000</v>
      </c>
      <c r="V177" s="91"/>
      <c r="W177" s="92">
        <v>1</v>
      </c>
      <c r="X177" s="91">
        <f t="shared" ref="X177:X179" si="123">W177*U177</f>
        <v>719000</v>
      </c>
      <c r="Y177" s="91"/>
      <c r="Z177" s="92">
        <v>1</v>
      </c>
      <c r="AA177" s="91">
        <f>Z177*X177</f>
        <v>719000</v>
      </c>
    </row>
    <row r="178" spans="2:28" s="84" customFormat="1" ht="25.5" x14ac:dyDescent="0.25">
      <c r="B178" s="85">
        <v>1</v>
      </c>
      <c r="C178" s="86" t="s">
        <v>69</v>
      </c>
      <c r="D178" s="86" t="s">
        <v>71</v>
      </c>
      <c r="E178" s="86" t="s">
        <v>103</v>
      </c>
      <c r="F178" s="86" t="s">
        <v>114</v>
      </c>
      <c r="G178" s="86" t="s">
        <v>134</v>
      </c>
      <c r="H178" s="86" t="s">
        <v>194</v>
      </c>
      <c r="I178" s="86" t="s">
        <v>68</v>
      </c>
      <c r="J178" s="87" t="str">
        <f t="shared" si="98"/>
        <v>1.02.1.02.02.00.1.02.02.2.02.10</v>
      </c>
      <c r="K178" s="86" t="s">
        <v>115</v>
      </c>
      <c r="L178" s="88" t="str">
        <f>S178</f>
        <v>Belanja Alat/Bahan untuk Kegiatan Kantor-Bahan Cetak</v>
      </c>
      <c r="M178" s="86">
        <v>5</v>
      </c>
      <c r="N178" s="86">
        <v>1</v>
      </c>
      <c r="O178" s="89">
        <v>2</v>
      </c>
      <c r="P178" s="89">
        <v>1</v>
      </c>
      <c r="Q178" s="89">
        <v>1</v>
      </c>
      <c r="R178" s="90">
        <v>26</v>
      </c>
      <c r="S178" s="88" t="s">
        <v>259</v>
      </c>
      <c r="T178" s="88" t="s">
        <v>259</v>
      </c>
      <c r="U178" s="91">
        <v>120000</v>
      </c>
      <c r="V178" s="91"/>
      <c r="W178" s="92">
        <v>1</v>
      </c>
      <c r="X178" s="91">
        <f t="shared" si="123"/>
        <v>120000</v>
      </c>
      <c r="Y178" s="91"/>
      <c r="Z178" s="92">
        <v>1</v>
      </c>
      <c r="AA178" s="91">
        <f>Z178*X178</f>
        <v>120000</v>
      </c>
    </row>
    <row r="179" spans="2:28" s="84" customFormat="1" x14ac:dyDescent="0.25">
      <c r="B179" s="85">
        <v>1</v>
      </c>
      <c r="C179" s="86" t="s">
        <v>69</v>
      </c>
      <c r="D179" s="86" t="s">
        <v>71</v>
      </c>
      <c r="E179" s="86" t="s">
        <v>103</v>
      </c>
      <c r="F179" s="86" t="s">
        <v>114</v>
      </c>
      <c r="G179" s="86" t="s">
        <v>134</v>
      </c>
      <c r="H179" s="86" t="s">
        <v>158</v>
      </c>
      <c r="I179" s="86" t="s">
        <v>68</v>
      </c>
      <c r="J179" s="87" t="str">
        <f t="shared" si="98"/>
        <v>1.02.1.02.02.00.1.02.02.2.02.10</v>
      </c>
      <c r="K179" s="86" t="s">
        <v>115</v>
      </c>
      <c r="L179" s="88" t="str">
        <f>S179</f>
        <v>Belanja Perjalanan Dinas Dalam Kota</v>
      </c>
      <c r="M179" s="86">
        <v>5</v>
      </c>
      <c r="N179" s="86">
        <v>1</v>
      </c>
      <c r="O179" s="89">
        <v>2</v>
      </c>
      <c r="P179" s="89">
        <v>4</v>
      </c>
      <c r="Q179" s="89">
        <v>1</v>
      </c>
      <c r="R179" s="90">
        <v>3</v>
      </c>
      <c r="S179" s="88" t="s">
        <v>159</v>
      </c>
      <c r="T179" s="88" t="s">
        <v>159</v>
      </c>
      <c r="U179" s="91">
        <v>6300000</v>
      </c>
      <c r="V179" s="91"/>
      <c r="W179" s="92">
        <v>1</v>
      </c>
      <c r="X179" s="91">
        <f t="shared" si="123"/>
        <v>6300000</v>
      </c>
      <c r="Y179" s="91"/>
      <c r="Z179" s="92">
        <v>1</v>
      </c>
      <c r="AA179" s="91">
        <f>Z179*X179</f>
        <v>6300000</v>
      </c>
    </row>
    <row r="180" spans="2:28" s="84" customFormat="1" ht="25.5" x14ac:dyDescent="0.25">
      <c r="B180" s="117">
        <v>1</v>
      </c>
      <c r="C180" s="118" t="s">
        <v>69</v>
      </c>
      <c r="D180" s="118" t="s">
        <v>71</v>
      </c>
      <c r="E180" s="118" t="s">
        <v>103</v>
      </c>
      <c r="F180" s="118" t="s">
        <v>114</v>
      </c>
      <c r="G180" s="118" t="s">
        <v>136</v>
      </c>
      <c r="H180" s="118"/>
      <c r="I180" s="118" t="s">
        <v>68</v>
      </c>
      <c r="J180" s="119" t="str">
        <f t="shared" si="98"/>
        <v>1.02.1.02.02.00.1.02.02.2.02.11</v>
      </c>
      <c r="K180" s="118" t="s">
        <v>115</v>
      </c>
      <c r="L180" s="120" t="s">
        <v>137</v>
      </c>
      <c r="M180" s="118"/>
      <c r="N180" s="118"/>
      <c r="O180" s="121"/>
      <c r="P180" s="121"/>
      <c r="Q180" s="121"/>
      <c r="R180" s="122"/>
      <c r="S180" s="120"/>
      <c r="T180" s="120"/>
      <c r="U180" s="118"/>
      <c r="V180" s="118"/>
      <c r="W180" s="123"/>
      <c r="X180" s="118"/>
      <c r="Y180" s="118"/>
      <c r="Z180" s="123"/>
      <c r="AA180" s="118"/>
      <c r="AB180" s="124"/>
    </row>
    <row r="181" spans="2:28" s="84" customFormat="1" ht="25.5" x14ac:dyDescent="0.25">
      <c r="B181" s="85">
        <v>1</v>
      </c>
      <c r="C181" s="86" t="s">
        <v>69</v>
      </c>
      <c r="D181" s="86" t="s">
        <v>71</v>
      </c>
      <c r="E181" s="86" t="s">
        <v>103</v>
      </c>
      <c r="F181" s="86" t="s">
        <v>114</v>
      </c>
      <c r="G181" s="86" t="s">
        <v>136</v>
      </c>
      <c r="H181" s="86" t="s">
        <v>25</v>
      </c>
      <c r="I181" s="86" t="s">
        <v>68</v>
      </c>
      <c r="J181" s="87" t="str">
        <f t="shared" si="98"/>
        <v>1.02.1.02.02.00.1.02.02.2.02.11</v>
      </c>
      <c r="K181" s="86" t="s">
        <v>115</v>
      </c>
      <c r="L181" s="88" t="str">
        <f>S181</f>
        <v>Belanja Alat/Bahan untuk Kegiatan Kantor-Alat Tulis Kantor</v>
      </c>
      <c r="M181" s="86">
        <v>5</v>
      </c>
      <c r="N181" s="86">
        <v>1</v>
      </c>
      <c r="O181" s="89">
        <v>2</v>
      </c>
      <c r="P181" s="89">
        <v>1</v>
      </c>
      <c r="Q181" s="89">
        <v>1</v>
      </c>
      <c r="R181" s="90">
        <v>24</v>
      </c>
      <c r="S181" s="88" t="s">
        <v>26</v>
      </c>
      <c r="T181" s="88" t="s">
        <v>26</v>
      </c>
      <c r="U181" s="91">
        <v>741000</v>
      </c>
      <c r="V181" s="91"/>
      <c r="W181" s="92">
        <v>1</v>
      </c>
      <c r="X181" s="91">
        <f t="shared" ref="X181:X185" si="124">W181*U181</f>
        <v>741000</v>
      </c>
      <c r="Y181" s="91"/>
      <c r="Z181" s="92">
        <v>1</v>
      </c>
      <c r="AA181" s="91">
        <f>Z181*X181</f>
        <v>741000</v>
      </c>
    </row>
    <row r="182" spans="2:28" s="84" customFormat="1" ht="25.5" x14ac:dyDescent="0.25">
      <c r="B182" s="85">
        <v>1</v>
      </c>
      <c r="C182" s="86" t="s">
        <v>69</v>
      </c>
      <c r="D182" s="86" t="s">
        <v>71</v>
      </c>
      <c r="E182" s="86" t="s">
        <v>103</v>
      </c>
      <c r="F182" s="86" t="s">
        <v>114</v>
      </c>
      <c r="G182" s="86" t="s">
        <v>136</v>
      </c>
      <c r="H182" s="86" t="s">
        <v>194</v>
      </c>
      <c r="I182" s="86" t="s">
        <v>68</v>
      </c>
      <c r="J182" s="87" t="str">
        <f t="shared" si="98"/>
        <v>1.02.1.02.02.00.1.02.02.2.02.11</v>
      </c>
      <c r="K182" s="86" t="s">
        <v>115</v>
      </c>
      <c r="L182" s="88" t="str">
        <f>S182</f>
        <v>Belanja Alat/Bahan untuk Kegiatan Kantor-Bahan Cetak</v>
      </c>
      <c r="M182" s="86">
        <v>5</v>
      </c>
      <c r="N182" s="86">
        <v>1</v>
      </c>
      <c r="O182" s="89">
        <v>2</v>
      </c>
      <c r="P182" s="89">
        <v>1</v>
      </c>
      <c r="Q182" s="89">
        <v>1</v>
      </c>
      <c r="R182" s="90">
        <v>26</v>
      </c>
      <c r="S182" s="88" t="s">
        <v>259</v>
      </c>
      <c r="T182" s="88" t="s">
        <v>259</v>
      </c>
      <c r="U182" s="91">
        <v>119000</v>
      </c>
      <c r="V182" s="91"/>
      <c r="W182" s="92">
        <v>1</v>
      </c>
      <c r="X182" s="91">
        <f t="shared" si="124"/>
        <v>119000</v>
      </c>
      <c r="Y182" s="91"/>
      <c r="Z182" s="92">
        <v>1</v>
      </c>
      <c r="AA182" s="91">
        <f>Z182*X182</f>
        <v>119000</v>
      </c>
    </row>
    <row r="183" spans="2:28" s="84" customFormat="1" x14ac:dyDescent="0.25">
      <c r="B183" s="85">
        <v>1</v>
      </c>
      <c r="C183" s="86" t="s">
        <v>69</v>
      </c>
      <c r="D183" s="86" t="s">
        <v>71</v>
      </c>
      <c r="E183" s="86" t="s">
        <v>103</v>
      </c>
      <c r="F183" s="86" t="s">
        <v>114</v>
      </c>
      <c r="G183" s="86" t="s">
        <v>136</v>
      </c>
      <c r="H183" s="86" t="s">
        <v>30</v>
      </c>
      <c r="I183" s="86" t="s">
        <v>68</v>
      </c>
      <c r="J183" s="87" t="str">
        <f t="shared" si="98"/>
        <v>1.02.1.02.02.00.1.02.02.2.02.11</v>
      </c>
      <c r="K183" s="86" t="s">
        <v>115</v>
      </c>
      <c r="L183" s="88" t="str">
        <f>S183</f>
        <v>Belanja Makanan dan Minuman Rapat</v>
      </c>
      <c r="M183" s="86">
        <v>5</v>
      </c>
      <c r="N183" s="86">
        <v>1</v>
      </c>
      <c r="O183" s="89">
        <v>2</v>
      </c>
      <c r="P183" s="89">
        <v>1</v>
      </c>
      <c r="Q183" s="89">
        <v>1</v>
      </c>
      <c r="R183" s="90">
        <v>52</v>
      </c>
      <c r="S183" s="88" t="s">
        <v>31</v>
      </c>
      <c r="T183" s="88" t="s">
        <v>31</v>
      </c>
      <c r="U183" s="91">
        <v>2100000</v>
      </c>
      <c r="V183" s="91"/>
      <c r="W183" s="92">
        <v>1</v>
      </c>
      <c r="X183" s="91">
        <f t="shared" si="124"/>
        <v>2100000</v>
      </c>
      <c r="Y183" s="91"/>
      <c r="Z183" s="92">
        <v>1</v>
      </c>
      <c r="AA183" s="91">
        <f>Z183*X183</f>
        <v>2100000</v>
      </c>
    </row>
    <row r="184" spans="2:28" s="84" customFormat="1" x14ac:dyDescent="0.25">
      <c r="B184" s="85">
        <v>1</v>
      </c>
      <c r="C184" s="86" t="s">
        <v>69</v>
      </c>
      <c r="D184" s="86" t="s">
        <v>71</v>
      </c>
      <c r="E184" s="86" t="s">
        <v>103</v>
      </c>
      <c r="F184" s="86" t="s">
        <v>114</v>
      </c>
      <c r="G184" s="86" t="s">
        <v>136</v>
      </c>
      <c r="H184" s="86" t="s">
        <v>34</v>
      </c>
      <c r="I184" s="86" t="s">
        <v>68</v>
      </c>
      <c r="J184" s="87" t="str">
        <f t="shared" si="98"/>
        <v>1.02.1.02.02.00.1.02.02.2.02.11</v>
      </c>
      <c r="K184" s="86" t="s">
        <v>115</v>
      </c>
      <c r="L184" s="88" t="str">
        <f>S184</f>
        <v>Belanja Perjalanan Dinas Biasa</v>
      </c>
      <c r="M184" s="86">
        <v>5</v>
      </c>
      <c r="N184" s="86">
        <v>1</v>
      </c>
      <c r="O184" s="89">
        <v>2</v>
      </c>
      <c r="P184" s="89">
        <v>4</v>
      </c>
      <c r="Q184" s="89">
        <v>1</v>
      </c>
      <c r="R184" s="90">
        <v>1</v>
      </c>
      <c r="S184" s="88" t="s">
        <v>35</v>
      </c>
      <c r="T184" s="88" t="s">
        <v>35</v>
      </c>
      <c r="U184" s="91">
        <v>3040000</v>
      </c>
      <c r="V184" s="91"/>
      <c r="W184" s="92">
        <v>1</v>
      </c>
      <c r="X184" s="91">
        <f t="shared" si="124"/>
        <v>3040000</v>
      </c>
      <c r="Y184" s="91"/>
      <c r="Z184" s="92">
        <v>1</v>
      </c>
      <c r="AA184" s="91">
        <f>Z184*X184</f>
        <v>3040000</v>
      </c>
    </row>
    <row r="185" spans="2:28" s="84" customFormat="1" x14ac:dyDescent="0.25">
      <c r="B185" s="85">
        <v>1</v>
      </c>
      <c r="C185" s="86" t="s">
        <v>69</v>
      </c>
      <c r="D185" s="86" t="s">
        <v>71</v>
      </c>
      <c r="E185" s="86" t="s">
        <v>103</v>
      </c>
      <c r="F185" s="86" t="s">
        <v>114</v>
      </c>
      <c r="G185" s="86" t="s">
        <v>136</v>
      </c>
      <c r="H185" s="86" t="s">
        <v>158</v>
      </c>
      <c r="I185" s="86" t="s">
        <v>68</v>
      </c>
      <c r="J185" s="87" t="str">
        <f t="shared" si="98"/>
        <v>1.02.1.02.02.00.1.02.02.2.02.11</v>
      </c>
      <c r="K185" s="86" t="s">
        <v>115</v>
      </c>
      <c r="L185" s="88" t="str">
        <f>S185</f>
        <v>Belanja Perjalanan Dinas Dalam Kota</v>
      </c>
      <c r="M185" s="86">
        <v>5</v>
      </c>
      <c r="N185" s="86">
        <v>1</v>
      </c>
      <c r="O185" s="89">
        <v>2</v>
      </c>
      <c r="P185" s="89">
        <v>4</v>
      </c>
      <c r="Q185" s="89">
        <v>1</v>
      </c>
      <c r="R185" s="90">
        <v>3</v>
      </c>
      <c r="S185" s="88" t="s">
        <v>159</v>
      </c>
      <c r="T185" s="88" t="s">
        <v>159</v>
      </c>
      <c r="U185" s="91">
        <v>9000000</v>
      </c>
      <c r="V185" s="91"/>
      <c r="W185" s="92">
        <v>1</v>
      </c>
      <c r="X185" s="91">
        <f t="shared" si="124"/>
        <v>9000000</v>
      </c>
      <c r="Y185" s="91"/>
      <c r="Z185" s="92">
        <v>1</v>
      </c>
      <c r="AA185" s="91">
        <f>Z185*X185</f>
        <v>9000000</v>
      </c>
    </row>
    <row r="186" spans="2:28" s="84" customFormat="1" ht="25.5" x14ac:dyDescent="0.25">
      <c r="B186" s="117">
        <v>1</v>
      </c>
      <c r="C186" s="118" t="s">
        <v>69</v>
      </c>
      <c r="D186" s="118" t="s">
        <v>71</v>
      </c>
      <c r="E186" s="118" t="s">
        <v>103</v>
      </c>
      <c r="F186" s="118" t="s">
        <v>114</v>
      </c>
      <c r="G186" s="118" t="s">
        <v>138</v>
      </c>
      <c r="H186" s="118"/>
      <c r="I186" s="118" t="s">
        <v>68</v>
      </c>
      <c r="J186" s="119" t="str">
        <f t="shared" si="98"/>
        <v>1.02.1.02.02.00.1.02.02.2.02.12</v>
      </c>
      <c r="K186" s="118" t="s">
        <v>115</v>
      </c>
      <c r="L186" s="120" t="s">
        <v>139</v>
      </c>
      <c r="M186" s="118"/>
      <c r="N186" s="118"/>
      <c r="O186" s="121"/>
      <c r="P186" s="121"/>
      <c r="Q186" s="121"/>
      <c r="R186" s="122"/>
      <c r="S186" s="120"/>
      <c r="T186" s="120"/>
      <c r="U186" s="118"/>
      <c r="V186" s="118"/>
      <c r="W186" s="123"/>
      <c r="X186" s="118"/>
      <c r="Y186" s="118"/>
      <c r="Z186" s="123"/>
      <c r="AA186" s="118"/>
      <c r="AB186" s="124"/>
    </row>
    <row r="187" spans="2:28" s="84" customFormat="1" ht="25.5" x14ac:dyDescent="0.25">
      <c r="B187" s="85">
        <v>1</v>
      </c>
      <c r="C187" s="86" t="s">
        <v>69</v>
      </c>
      <c r="D187" s="86" t="s">
        <v>71</v>
      </c>
      <c r="E187" s="86" t="s">
        <v>103</v>
      </c>
      <c r="F187" s="86" t="s">
        <v>114</v>
      </c>
      <c r="G187" s="86" t="s">
        <v>138</v>
      </c>
      <c r="H187" s="86" t="s">
        <v>25</v>
      </c>
      <c r="I187" s="86" t="s">
        <v>68</v>
      </c>
      <c r="J187" s="87" t="str">
        <f t="shared" si="98"/>
        <v>1.02.1.02.02.00.1.02.02.2.02.12</v>
      </c>
      <c r="K187" s="86" t="s">
        <v>115</v>
      </c>
      <c r="L187" s="88" t="str">
        <f>S187</f>
        <v>Belanja Alat/Bahan untuk Kegiatan Kantor-Alat Tulis Kantor</v>
      </c>
      <c r="M187" s="86">
        <v>5</v>
      </c>
      <c r="N187" s="86">
        <v>1</v>
      </c>
      <c r="O187" s="89">
        <v>2</v>
      </c>
      <c r="P187" s="89">
        <v>1</v>
      </c>
      <c r="Q187" s="89">
        <v>1</v>
      </c>
      <c r="R187" s="90">
        <v>24</v>
      </c>
      <c r="S187" s="88" t="s">
        <v>26</v>
      </c>
      <c r="T187" s="88" t="s">
        <v>26</v>
      </c>
      <c r="U187" s="91">
        <v>910000</v>
      </c>
      <c r="V187" s="91"/>
      <c r="W187" s="92">
        <v>1</v>
      </c>
      <c r="X187" s="91">
        <f t="shared" ref="X187:X191" si="125">W187*U187</f>
        <v>910000</v>
      </c>
      <c r="Y187" s="91"/>
      <c r="Z187" s="92">
        <v>1</v>
      </c>
      <c r="AA187" s="91">
        <f>Z187*X187</f>
        <v>910000</v>
      </c>
    </row>
    <row r="188" spans="2:28" s="84" customFormat="1" ht="25.5" x14ac:dyDescent="0.25">
      <c r="B188" s="85">
        <v>1</v>
      </c>
      <c r="C188" s="86" t="s">
        <v>69</v>
      </c>
      <c r="D188" s="86" t="s">
        <v>71</v>
      </c>
      <c r="E188" s="86" t="s">
        <v>103</v>
      </c>
      <c r="F188" s="86" t="s">
        <v>114</v>
      </c>
      <c r="G188" s="86" t="s">
        <v>138</v>
      </c>
      <c r="H188" s="86" t="s">
        <v>194</v>
      </c>
      <c r="I188" s="86" t="s">
        <v>68</v>
      </c>
      <c r="J188" s="87" t="str">
        <f t="shared" si="98"/>
        <v>1.02.1.02.02.00.1.02.02.2.02.12</v>
      </c>
      <c r="K188" s="86" t="s">
        <v>115</v>
      </c>
      <c r="L188" s="88" t="str">
        <f>S188</f>
        <v>Belanja Alat/Bahan untuk Kegiatan Kantor-Bahan Cetak</v>
      </c>
      <c r="M188" s="86">
        <v>5</v>
      </c>
      <c r="N188" s="86">
        <v>1</v>
      </c>
      <c r="O188" s="89">
        <v>2</v>
      </c>
      <c r="P188" s="89">
        <v>1</v>
      </c>
      <c r="Q188" s="89">
        <v>1</v>
      </c>
      <c r="R188" s="90">
        <v>26</v>
      </c>
      <c r="S188" s="88" t="s">
        <v>259</v>
      </c>
      <c r="T188" s="88" t="s">
        <v>259</v>
      </c>
      <c r="U188" s="91">
        <v>210000</v>
      </c>
      <c r="V188" s="91"/>
      <c r="W188" s="92">
        <v>1</v>
      </c>
      <c r="X188" s="91">
        <f t="shared" si="125"/>
        <v>210000</v>
      </c>
      <c r="Y188" s="91"/>
      <c r="Z188" s="92">
        <v>1</v>
      </c>
      <c r="AA188" s="91">
        <f>Z188*X188</f>
        <v>210000</v>
      </c>
    </row>
    <row r="189" spans="2:28" s="84" customFormat="1" x14ac:dyDescent="0.25">
      <c r="B189" s="85">
        <v>1</v>
      </c>
      <c r="C189" s="86" t="s">
        <v>69</v>
      </c>
      <c r="D189" s="86" t="s">
        <v>71</v>
      </c>
      <c r="E189" s="86" t="s">
        <v>103</v>
      </c>
      <c r="F189" s="86" t="s">
        <v>114</v>
      </c>
      <c r="G189" s="86" t="s">
        <v>138</v>
      </c>
      <c r="H189" s="86" t="s">
        <v>30</v>
      </c>
      <c r="I189" s="86" t="s">
        <v>68</v>
      </c>
      <c r="J189" s="87" t="str">
        <f t="shared" si="98"/>
        <v>1.02.1.02.02.00.1.02.02.2.02.12</v>
      </c>
      <c r="K189" s="86" t="s">
        <v>115</v>
      </c>
      <c r="L189" s="88" t="str">
        <f>S189</f>
        <v>Belanja Makanan dan Minuman Rapat</v>
      </c>
      <c r="M189" s="86">
        <v>5</v>
      </c>
      <c r="N189" s="86">
        <v>1</v>
      </c>
      <c r="O189" s="89">
        <v>2</v>
      </c>
      <c r="P189" s="89">
        <v>1</v>
      </c>
      <c r="Q189" s="89">
        <v>1</v>
      </c>
      <c r="R189" s="90">
        <v>52</v>
      </c>
      <c r="S189" s="88" t="s">
        <v>31</v>
      </c>
      <c r="T189" s="88" t="s">
        <v>31</v>
      </c>
      <c r="U189" s="91">
        <v>1800000</v>
      </c>
      <c r="V189" s="91"/>
      <c r="W189" s="92">
        <v>1</v>
      </c>
      <c r="X189" s="91">
        <f t="shared" si="125"/>
        <v>1800000</v>
      </c>
      <c r="Y189" s="91"/>
      <c r="Z189" s="92">
        <v>1</v>
      </c>
      <c r="AA189" s="91">
        <f>Z189*X189</f>
        <v>1800000</v>
      </c>
    </row>
    <row r="190" spans="2:28" s="84" customFormat="1" x14ac:dyDescent="0.25">
      <c r="B190" s="85">
        <v>1</v>
      </c>
      <c r="C190" s="86" t="s">
        <v>69</v>
      </c>
      <c r="D190" s="86" t="s">
        <v>71</v>
      </c>
      <c r="E190" s="86" t="s">
        <v>103</v>
      </c>
      <c r="F190" s="86" t="s">
        <v>114</v>
      </c>
      <c r="G190" s="86" t="s">
        <v>138</v>
      </c>
      <c r="H190" s="86" t="s">
        <v>34</v>
      </c>
      <c r="I190" s="86" t="s">
        <v>68</v>
      </c>
      <c r="J190" s="87" t="str">
        <f t="shared" si="98"/>
        <v>1.02.1.02.02.00.1.02.02.2.02.12</v>
      </c>
      <c r="K190" s="86" t="s">
        <v>115</v>
      </c>
      <c r="L190" s="88" t="str">
        <f>S190</f>
        <v>Belanja Perjalanan Dinas Biasa</v>
      </c>
      <c r="M190" s="86">
        <v>5</v>
      </c>
      <c r="N190" s="86">
        <v>1</v>
      </c>
      <c r="O190" s="89">
        <v>2</v>
      </c>
      <c r="P190" s="89">
        <v>4</v>
      </c>
      <c r="Q190" s="89">
        <v>1</v>
      </c>
      <c r="R190" s="90">
        <v>1</v>
      </c>
      <c r="S190" s="88" t="s">
        <v>35</v>
      </c>
      <c r="T190" s="88" t="s">
        <v>35</v>
      </c>
      <c r="U190" s="91">
        <v>6080000</v>
      </c>
      <c r="V190" s="91"/>
      <c r="W190" s="92">
        <v>1</v>
      </c>
      <c r="X190" s="91">
        <f t="shared" si="125"/>
        <v>6080000</v>
      </c>
      <c r="Y190" s="91"/>
      <c r="Z190" s="92">
        <v>1</v>
      </c>
      <c r="AA190" s="91">
        <f>Z190*X190</f>
        <v>6080000</v>
      </c>
    </row>
    <row r="191" spans="2:28" s="84" customFormat="1" x14ac:dyDescent="0.25">
      <c r="B191" s="85">
        <v>1</v>
      </c>
      <c r="C191" s="86" t="s">
        <v>69</v>
      </c>
      <c r="D191" s="86" t="s">
        <v>71</v>
      </c>
      <c r="E191" s="86" t="s">
        <v>103</v>
      </c>
      <c r="F191" s="86" t="s">
        <v>114</v>
      </c>
      <c r="G191" s="86" t="s">
        <v>138</v>
      </c>
      <c r="H191" s="86" t="s">
        <v>158</v>
      </c>
      <c r="I191" s="86" t="s">
        <v>68</v>
      </c>
      <c r="J191" s="87" t="str">
        <f t="shared" si="98"/>
        <v>1.02.1.02.02.00.1.02.02.2.02.12</v>
      </c>
      <c r="K191" s="86" t="s">
        <v>115</v>
      </c>
      <c r="L191" s="88" t="str">
        <f>S191</f>
        <v>Belanja Perjalanan Dinas Dalam Kota</v>
      </c>
      <c r="M191" s="86">
        <v>5</v>
      </c>
      <c r="N191" s="86">
        <v>1</v>
      </c>
      <c r="O191" s="89">
        <v>2</v>
      </c>
      <c r="P191" s="89">
        <v>4</v>
      </c>
      <c r="Q191" s="89">
        <v>1</v>
      </c>
      <c r="R191" s="90">
        <v>3</v>
      </c>
      <c r="S191" s="88" t="s">
        <v>159</v>
      </c>
      <c r="T191" s="88" t="s">
        <v>159</v>
      </c>
      <c r="U191" s="91">
        <v>6000000</v>
      </c>
      <c r="V191" s="91"/>
      <c r="W191" s="92">
        <v>1</v>
      </c>
      <c r="X191" s="91">
        <f t="shared" si="125"/>
        <v>6000000</v>
      </c>
      <c r="Y191" s="91"/>
      <c r="Z191" s="92">
        <v>1</v>
      </c>
      <c r="AA191" s="91">
        <f>Z191*X191</f>
        <v>6000000</v>
      </c>
    </row>
    <row r="192" spans="2:28" s="84" customFormat="1" ht="25.5" x14ac:dyDescent="0.25">
      <c r="B192" s="117">
        <v>1</v>
      </c>
      <c r="C192" s="118" t="s">
        <v>69</v>
      </c>
      <c r="D192" s="118" t="s">
        <v>71</v>
      </c>
      <c r="E192" s="118" t="s">
        <v>103</v>
      </c>
      <c r="F192" s="118" t="s">
        <v>114</v>
      </c>
      <c r="G192" s="118" t="s">
        <v>140</v>
      </c>
      <c r="H192" s="118"/>
      <c r="I192" s="118" t="s">
        <v>68</v>
      </c>
      <c r="J192" s="119" t="str">
        <f t="shared" si="98"/>
        <v>1.02.1.02.02.00.1.02.02.2.02.15</v>
      </c>
      <c r="K192" s="118" t="s">
        <v>115</v>
      </c>
      <c r="L192" s="120" t="s">
        <v>141</v>
      </c>
      <c r="M192" s="118"/>
      <c r="N192" s="118"/>
      <c r="O192" s="121"/>
      <c r="P192" s="121"/>
      <c r="Q192" s="121"/>
      <c r="R192" s="122"/>
      <c r="S192" s="120"/>
      <c r="T192" s="120"/>
      <c r="U192" s="125"/>
      <c r="V192" s="118"/>
      <c r="W192" s="123"/>
      <c r="X192" s="118"/>
      <c r="Y192" s="118"/>
      <c r="Z192" s="123"/>
      <c r="AA192" s="118"/>
      <c r="AB192" s="124"/>
    </row>
    <row r="193" spans="2:28" s="84" customFormat="1" ht="25.5" x14ac:dyDescent="0.25">
      <c r="B193" s="85">
        <v>1</v>
      </c>
      <c r="C193" s="86" t="s">
        <v>69</v>
      </c>
      <c r="D193" s="86" t="s">
        <v>71</v>
      </c>
      <c r="E193" s="86" t="s">
        <v>103</v>
      </c>
      <c r="F193" s="86" t="s">
        <v>114</v>
      </c>
      <c r="G193" s="86" t="s">
        <v>140</v>
      </c>
      <c r="H193" s="86" t="s">
        <v>25</v>
      </c>
      <c r="I193" s="86" t="s">
        <v>68</v>
      </c>
      <c r="J193" s="87" t="str">
        <f t="shared" si="98"/>
        <v>1.02.1.02.02.00.1.02.02.2.02.15</v>
      </c>
      <c r="K193" s="86" t="s">
        <v>115</v>
      </c>
      <c r="L193" s="88" t="str">
        <f t="shared" ref="L193:L196" si="126">S193</f>
        <v>Belanja Alat/Bahan untuk Kegiatan Kantor-Alat Tulis Kantor</v>
      </c>
      <c r="M193" s="86">
        <v>5</v>
      </c>
      <c r="N193" s="86">
        <v>1</v>
      </c>
      <c r="O193" s="89">
        <v>2</v>
      </c>
      <c r="P193" s="89">
        <v>1</v>
      </c>
      <c r="Q193" s="89">
        <v>1</v>
      </c>
      <c r="R193" s="90">
        <v>24</v>
      </c>
      <c r="S193" s="88" t="s">
        <v>26</v>
      </c>
      <c r="T193" s="88" t="s">
        <v>26</v>
      </c>
      <c r="U193" s="91">
        <v>972000</v>
      </c>
      <c r="V193" s="91"/>
      <c r="W193" s="92">
        <v>1</v>
      </c>
      <c r="X193" s="91">
        <f t="shared" ref="X193:X196" si="127">W193*U193</f>
        <v>972000</v>
      </c>
      <c r="Y193" s="91"/>
      <c r="Z193" s="92">
        <v>1</v>
      </c>
      <c r="AA193" s="91">
        <f t="shared" ref="AA193:AA196" si="128">Z193*X193</f>
        <v>972000</v>
      </c>
    </row>
    <row r="194" spans="2:28" s="84" customFormat="1" ht="25.5" x14ac:dyDescent="0.25">
      <c r="B194" s="85">
        <v>1</v>
      </c>
      <c r="C194" s="86" t="s">
        <v>69</v>
      </c>
      <c r="D194" s="86" t="s">
        <v>71</v>
      </c>
      <c r="E194" s="86" t="s">
        <v>103</v>
      </c>
      <c r="F194" s="86" t="s">
        <v>114</v>
      </c>
      <c r="G194" s="86" t="s">
        <v>140</v>
      </c>
      <c r="H194" s="86" t="s">
        <v>194</v>
      </c>
      <c r="I194" s="86" t="s">
        <v>68</v>
      </c>
      <c r="J194" s="87" t="str">
        <f t="shared" si="98"/>
        <v>1.02.1.02.02.00.1.02.02.2.02.15</v>
      </c>
      <c r="K194" s="86" t="s">
        <v>115</v>
      </c>
      <c r="L194" s="88" t="str">
        <f>S194</f>
        <v>Belanja Alat/Bahan untuk Kegiatan Kantor-Bahan Cetak</v>
      </c>
      <c r="M194" s="86">
        <v>5</v>
      </c>
      <c r="N194" s="86">
        <v>1</v>
      </c>
      <c r="O194" s="89">
        <v>2</v>
      </c>
      <c r="P194" s="89">
        <v>1</v>
      </c>
      <c r="Q194" s="89">
        <v>1</v>
      </c>
      <c r="R194" s="90">
        <v>26</v>
      </c>
      <c r="S194" s="88" t="s">
        <v>259</v>
      </c>
      <c r="T194" s="88" t="s">
        <v>259</v>
      </c>
      <c r="U194" s="91">
        <v>710000</v>
      </c>
      <c r="V194" s="91"/>
      <c r="W194" s="92">
        <v>1</v>
      </c>
      <c r="X194" s="91">
        <f t="shared" si="127"/>
        <v>710000</v>
      </c>
      <c r="Y194" s="91"/>
      <c r="Z194" s="92">
        <v>1</v>
      </c>
      <c r="AA194" s="91">
        <f>Z194*X194</f>
        <v>710000</v>
      </c>
    </row>
    <row r="195" spans="2:28" s="84" customFormat="1" x14ac:dyDescent="0.25">
      <c r="B195" s="85">
        <v>1</v>
      </c>
      <c r="C195" s="86" t="s">
        <v>69</v>
      </c>
      <c r="D195" s="86" t="s">
        <v>71</v>
      </c>
      <c r="E195" s="86" t="s">
        <v>103</v>
      </c>
      <c r="F195" s="86" t="s">
        <v>114</v>
      </c>
      <c r="G195" s="86" t="s">
        <v>140</v>
      </c>
      <c r="H195" s="86" t="s">
        <v>34</v>
      </c>
      <c r="I195" s="86" t="s">
        <v>68</v>
      </c>
      <c r="J195" s="87" t="str">
        <f t="shared" si="98"/>
        <v>1.02.1.02.02.00.1.02.02.2.02.15</v>
      </c>
      <c r="K195" s="86" t="s">
        <v>115</v>
      </c>
      <c r="L195" s="88" t="str">
        <f t="shared" si="126"/>
        <v>Belanja Perjalanan Dinas Biasa</v>
      </c>
      <c r="M195" s="86">
        <v>5</v>
      </c>
      <c r="N195" s="86">
        <v>1</v>
      </c>
      <c r="O195" s="89">
        <v>2</v>
      </c>
      <c r="P195" s="89">
        <v>4</v>
      </c>
      <c r="Q195" s="89">
        <v>1</v>
      </c>
      <c r="R195" s="90">
        <v>1</v>
      </c>
      <c r="S195" s="88" t="s">
        <v>35</v>
      </c>
      <c r="T195" s="88" t="s">
        <v>35</v>
      </c>
      <c r="U195" s="91">
        <v>13668000</v>
      </c>
      <c r="V195" s="91"/>
      <c r="W195" s="92">
        <v>1</v>
      </c>
      <c r="X195" s="91">
        <f t="shared" si="127"/>
        <v>13668000</v>
      </c>
      <c r="Y195" s="91"/>
      <c r="Z195" s="92">
        <v>1</v>
      </c>
      <c r="AA195" s="91">
        <f t="shared" si="128"/>
        <v>13668000</v>
      </c>
    </row>
    <row r="196" spans="2:28" s="84" customFormat="1" x14ac:dyDescent="0.25">
      <c r="B196" s="85">
        <v>1</v>
      </c>
      <c r="C196" s="86" t="s">
        <v>69</v>
      </c>
      <c r="D196" s="86" t="s">
        <v>71</v>
      </c>
      <c r="E196" s="86" t="s">
        <v>103</v>
      </c>
      <c r="F196" s="86" t="s">
        <v>114</v>
      </c>
      <c r="G196" s="86" t="s">
        <v>140</v>
      </c>
      <c r="H196" s="86" t="s">
        <v>158</v>
      </c>
      <c r="I196" s="86" t="s">
        <v>68</v>
      </c>
      <c r="J196" s="87" t="str">
        <f t="shared" si="98"/>
        <v>1.02.1.02.02.00.1.02.02.2.02.15</v>
      </c>
      <c r="K196" s="86" t="s">
        <v>115</v>
      </c>
      <c r="L196" s="88" t="str">
        <f t="shared" si="126"/>
        <v>Belanja Perjalanan Dinas Dalam Kota</v>
      </c>
      <c r="M196" s="86">
        <v>5</v>
      </c>
      <c r="N196" s="86">
        <v>1</v>
      </c>
      <c r="O196" s="89">
        <v>2</v>
      </c>
      <c r="P196" s="89">
        <v>4</v>
      </c>
      <c r="Q196" s="89">
        <v>1</v>
      </c>
      <c r="R196" s="90">
        <v>3</v>
      </c>
      <c r="S196" s="88" t="s">
        <v>159</v>
      </c>
      <c r="T196" s="88" t="s">
        <v>159</v>
      </c>
      <c r="U196" s="91">
        <v>16650000</v>
      </c>
      <c r="V196" s="91"/>
      <c r="W196" s="92">
        <v>1</v>
      </c>
      <c r="X196" s="91">
        <f t="shared" si="127"/>
        <v>16650000</v>
      </c>
      <c r="Y196" s="91"/>
      <c r="Z196" s="92">
        <v>1</v>
      </c>
      <c r="AA196" s="91">
        <f t="shared" si="128"/>
        <v>16650000</v>
      </c>
    </row>
    <row r="197" spans="2:28" s="84" customFormat="1" ht="38.25" x14ac:dyDescent="0.25">
      <c r="B197" s="117">
        <v>1</v>
      </c>
      <c r="C197" s="118" t="s">
        <v>69</v>
      </c>
      <c r="D197" s="118" t="s">
        <v>71</v>
      </c>
      <c r="E197" s="118" t="s">
        <v>103</v>
      </c>
      <c r="F197" s="118" t="s">
        <v>114</v>
      </c>
      <c r="G197" s="118" t="s">
        <v>142</v>
      </c>
      <c r="H197" s="118"/>
      <c r="I197" s="118" t="s">
        <v>68</v>
      </c>
      <c r="J197" s="119" t="str">
        <f t="shared" si="98"/>
        <v>1.02.1.02.02.00.1.02.02.2.02.19</v>
      </c>
      <c r="K197" s="118" t="s">
        <v>115</v>
      </c>
      <c r="L197" s="120" t="s">
        <v>143</v>
      </c>
      <c r="M197" s="118"/>
      <c r="N197" s="118"/>
      <c r="O197" s="121"/>
      <c r="P197" s="121"/>
      <c r="Q197" s="121"/>
      <c r="R197" s="122"/>
      <c r="S197" s="120"/>
      <c r="T197" s="120"/>
      <c r="U197" s="125"/>
      <c r="V197" s="118"/>
      <c r="W197" s="123"/>
      <c r="X197" s="118"/>
      <c r="Y197" s="118"/>
      <c r="Z197" s="123"/>
      <c r="AA197" s="118"/>
      <c r="AB197" s="124"/>
    </row>
    <row r="198" spans="2:28" s="84" customFormat="1" ht="25.5" x14ac:dyDescent="0.25">
      <c r="B198" s="85">
        <v>1</v>
      </c>
      <c r="C198" s="86" t="s">
        <v>69</v>
      </c>
      <c r="D198" s="86" t="s">
        <v>71</v>
      </c>
      <c r="E198" s="86" t="s">
        <v>103</v>
      </c>
      <c r="F198" s="86" t="s">
        <v>114</v>
      </c>
      <c r="G198" s="86" t="s">
        <v>142</v>
      </c>
      <c r="H198" s="86" t="s">
        <v>25</v>
      </c>
      <c r="I198" s="86" t="s">
        <v>68</v>
      </c>
      <c r="J198" s="87" t="str">
        <f t="shared" si="98"/>
        <v>1.02.1.02.02.00.1.02.02.2.02.19</v>
      </c>
      <c r="K198" s="86" t="s">
        <v>115</v>
      </c>
      <c r="L198" s="88" t="str">
        <f>S198</f>
        <v>Belanja Alat/Bahan untuk Kegiatan Kantor-Alat Tulis Kantor</v>
      </c>
      <c r="M198" s="86">
        <v>5</v>
      </c>
      <c r="N198" s="86">
        <v>1</v>
      </c>
      <c r="O198" s="89">
        <v>2</v>
      </c>
      <c r="P198" s="89">
        <v>1</v>
      </c>
      <c r="Q198" s="89">
        <v>1</v>
      </c>
      <c r="R198" s="90">
        <v>24</v>
      </c>
      <c r="S198" s="88" t="s">
        <v>26</v>
      </c>
      <c r="T198" s="88" t="s">
        <v>26</v>
      </c>
      <c r="U198" s="91">
        <v>3160000</v>
      </c>
      <c r="V198" s="91"/>
      <c r="W198" s="92">
        <v>1</v>
      </c>
      <c r="X198" s="91">
        <f t="shared" ref="X198:X202" si="129">W198*U198</f>
        <v>3160000</v>
      </c>
      <c r="Y198" s="91"/>
      <c r="Z198" s="92">
        <v>1</v>
      </c>
      <c r="AA198" s="91">
        <f>Z198*X198</f>
        <v>3160000</v>
      </c>
    </row>
    <row r="199" spans="2:28" s="84" customFormat="1" ht="25.5" x14ac:dyDescent="0.25">
      <c r="B199" s="85">
        <v>1</v>
      </c>
      <c r="C199" s="86" t="s">
        <v>69</v>
      </c>
      <c r="D199" s="86" t="s">
        <v>71</v>
      </c>
      <c r="E199" s="86" t="s">
        <v>103</v>
      </c>
      <c r="F199" s="86" t="s">
        <v>114</v>
      </c>
      <c r="G199" s="86" t="s">
        <v>142</v>
      </c>
      <c r="H199" s="86" t="s">
        <v>194</v>
      </c>
      <c r="I199" s="86" t="s">
        <v>68</v>
      </c>
      <c r="J199" s="87" t="str">
        <f t="shared" si="98"/>
        <v>1.02.1.02.02.00.1.02.02.2.02.19</v>
      </c>
      <c r="K199" s="86" t="s">
        <v>115</v>
      </c>
      <c r="L199" s="88" t="str">
        <f>S199</f>
        <v>Belanja Alat/Bahan untuk Kegiatan Kantor-Bahan Cetak</v>
      </c>
      <c r="M199" s="86">
        <v>5</v>
      </c>
      <c r="N199" s="86">
        <v>1</v>
      </c>
      <c r="O199" s="89">
        <v>2</v>
      </c>
      <c r="P199" s="89">
        <v>1</v>
      </c>
      <c r="Q199" s="89">
        <v>1</v>
      </c>
      <c r="R199" s="90">
        <v>26</v>
      </c>
      <c r="S199" s="88" t="s">
        <v>259</v>
      </c>
      <c r="T199" s="88" t="s">
        <v>259</v>
      </c>
      <c r="U199" s="91">
        <v>3900000</v>
      </c>
      <c r="V199" s="91"/>
      <c r="W199" s="92">
        <v>1</v>
      </c>
      <c r="X199" s="91">
        <f t="shared" si="129"/>
        <v>3900000</v>
      </c>
      <c r="Y199" s="91"/>
      <c r="Z199" s="92">
        <v>1</v>
      </c>
      <c r="AA199" s="91">
        <f>Z199*X199</f>
        <v>3900000</v>
      </c>
    </row>
    <row r="200" spans="2:28" s="84" customFormat="1" x14ac:dyDescent="0.25">
      <c r="B200" s="85">
        <v>1</v>
      </c>
      <c r="C200" s="86" t="s">
        <v>69</v>
      </c>
      <c r="D200" s="86" t="s">
        <v>71</v>
      </c>
      <c r="E200" s="86" t="s">
        <v>103</v>
      </c>
      <c r="F200" s="86" t="s">
        <v>114</v>
      </c>
      <c r="G200" s="86" t="s">
        <v>142</v>
      </c>
      <c r="H200" s="86" t="s">
        <v>30</v>
      </c>
      <c r="I200" s="86" t="s">
        <v>68</v>
      </c>
      <c r="J200" s="87" t="str">
        <f t="shared" si="98"/>
        <v>1.02.1.02.02.00.1.02.02.2.02.19</v>
      </c>
      <c r="K200" s="86" t="s">
        <v>115</v>
      </c>
      <c r="L200" s="88" t="str">
        <f t="shared" ref="L200" si="130">S200</f>
        <v>Belanja Makanan dan Minuman Rapat</v>
      </c>
      <c r="M200" s="86">
        <v>5</v>
      </c>
      <c r="N200" s="86">
        <v>1</v>
      </c>
      <c r="O200" s="89">
        <v>2</v>
      </c>
      <c r="P200" s="89">
        <v>1</v>
      </c>
      <c r="Q200" s="89">
        <v>1</v>
      </c>
      <c r="R200" s="90">
        <v>52</v>
      </c>
      <c r="S200" s="88" t="s">
        <v>31</v>
      </c>
      <c r="T200" s="88" t="s">
        <v>31</v>
      </c>
      <c r="U200" s="91">
        <v>3290000</v>
      </c>
      <c r="V200" s="91"/>
      <c r="W200" s="92">
        <v>1</v>
      </c>
      <c r="X200" s="91">
        <f t="shared" si="129"/>
        <v>3290000</v>
      </c>
      <c r="Y200" s="91"/>
      <c r="Z200" s="92">
        <v>1</v>
      </c>
      <c r="AA200" s="91">
        <f t="shared" ref="AA200" si="131">Z200*X200</f>
        <v>3290000</v>
      </c>
    </row>
    <row r="201" spans="2:28" s="84" customFormat="1" x14ac:dyDescent="0.25">
      <c r="B201" s="85">
        <v>1</v>
      </c>
      <c r="C201" s="86" t="s">
        <v>69</v>
      </c>
      <c r="D201" s="86" t="s">
        <v>71</v>
      </c>
      <c r="E201" s="86" t="s">
        <v>103</v>
      </c>
      <c r="F201" s="86" t="s">
        <v>114</v>
      </c>
      <c r="G201" s="86" t="s">
        <v>142</v>
      </c>
      <c r="H201" s="86" t="s">
        <v>158</v>
      </c>
      <c r="I201" s="86" t="s">
        <v>68</v>
      </c>
      <c r="J201" s="87" t="str">
        <f t="shared" ref="J201:J259" si="132">CONCATENATE(C201,".",E201,".00.",G201)</f>
        <v>1.02.1.02.02.00.1.02.02.2.02.19</v>
      </c>
      <c r="K201" s="86" t="s">
        <v>115</v>
      </c>
      <c r="L201" s="88" t="str">
        <f t="shared" ref="L201:L202" si="133">S201</f>
        <v>Belanja Perjalanan Dinas Dalam Kota</v>
      </c>
      <c r="M201" s="86">
        <v>5</v>
      </c>
      <c r="N201" s="86">
        <v>1</v>
      </c>
      <c r="O201" s="89">
        <v>2</v>
      </c>
      <c r="P201" s="89">
        <v>4</v>
      </c>
      <c r="Q201" s="89">
        <v>1</v>
      </c>
      <c r="R201" s="90">
        <v>3</v>
      </c>
      <c r="S201" s="88" t="s">
        <v>159</v>
      </c>
      <c r="T201" s="88" t="s">
        <v>159</v>
      </c>
      <c r="U201" s="91">
        <v>10650000</v>
      </c>
      <c r="V201" s="91"/>
      <c r="W201" s="92">
        <v>1</v>
      </c>
      <c r="X201" s="91">
        <f t="shared" si="129"/>
        <v>10650000</v>
      </c>
      <c r="Y201" s="91"/>
      <c r="Z201" s="92">
        <v>1</v>
      </c>
      <c r="AA201" s="91">
        <f t="shared" ref="AA201:AA202" si="134">Z201*X201</f>
        <v>10650000</v>
      </c>
    </row>
    <row r="202" spans="2:28" s="84" customFormat="1" x14ac:dyDescent="0.25">
      <c r="B202" s="85">
        <v>1</v>
      </c>
      <c r="C202" s="86" t="s">
        <v>69</v>
      </c>
      <c r="D202" s="86" t="s">
        <v>71</v>
      </c>
      <c r="E202" s="86" t="s">
        <v>103</v>
      </c>
      <c r="F202" s="86" t="s">
        <v>114</v>
      </c>
      <c r="G202" s="86" t="s">
        <v>142</v>
      </c>
      <c r="H202" s="86" t="s">
        <v>66</v>
      </c>
      <c r="I202" s="86" t="s">
        <v>68</v>
      </c>
      <c r="J202" s="87" t="str">
        <f t="shared" si="132"/>
        <v>1.02.1.02.02.00.1.02.02.2.02.19</v>
      </c>
      <c r="K202" s="86" t="s">
        <v>115</v>
      </c>
      <c r="L202" s="88" t="str">
        <f t="shared" si="133"/>
        <v>Belanja Hadiah yang Bersifat Perlombaan</v>
      </c>
      <c r="M202" s="86">
        <v>5</v>
      </c>
      <c r="N202" s="86">
        <v>1</v>
      </c>
      <c r="O202" s="89">
        <v>2</v>
      </c>
      <c r="P202" s="89">
        <v>5</v>
      </c>
      <c r="Q202" s="89">
        <v>1</v>
      </c>
      <c r="R202" s="90">
        <v>1</v>
      </c>
      <c r="S202" s="88" t="s">
        <v>67</v>
      </c>
      <c r="T202" s="88" t="s">
        <v>67</v>
      </c>
      <c r="U202" s="91">
        <v>3000000</v>
      </c>
      <c r="V202" s="91"/>
      <c r="W202" s="92">
        <v>1</v>
      </c>
      <c r="X202" s="91">
        <f t="shared" si="129"/>
        <v>3000000</v>
      </c>
      <c r="Y202" s="91"/>
      <c r="Z202" s="92">
        <v>1</v>
      </c>
      <c r="AA202" s="91">
        <f t="shared" si="134"/>
        <v>3000000</v>
      </c>
    </row>
    <row r="203" spans="2:28" s="84" customFormat="1" x14ac:dyDescent="0.25">
      <c r="B203" s="117">
        <v>1</v>
      </c>
      <c r="C203" s="118" t="s">
        <v>69</v>
      </c>
      <c r="D203" s="118" t="s">
        <v>71</v>
      </c>
      <c r="E203" s="118" t="s">
        <v>103</v>
      </c>
      <c r="F203" s="118" t="s">
        <v>114</v>
      </c>
      <c r="G203" s="118" t="s">
        <v>144</v>
      </c>
      <c r="H203" s="118"/>
      <c r="I203" s="118" t="s">
        <v>68</v>
      </c>
      <c r="J203" s="119" t="str">
        <f t="shared" si="132"/>
        <v>1.02.1.02.02.00.1.02.02.2.02.23</v>
      </c>
      <c r="K203" s="118" t="s">
        <v>115</v>
      </c>
      <c r="L203" s="120" t="s">
        <v>145</v>
      </c>
      <c r="M203" s="118"/>
      <c r="N203" s="118"/>
      <c r="O203" s="121"/>
      <c r="P203" s="121"/>
      <c r="Q203" s="121"/>
      <c r="R203" s="122"/>
      <c r="S203" s="120"/>
      <c r="T203" s="120"/>
      <c r="U203" s="125"/>
      <c r="V203" s="118"/>
      <c r="W203" s="123"/>
      <c r="X203" s="118"/>
      <c r="Y203" s="118"/>
      <c r="Z203" s="123"/>
      <c r="AA203" s="118"/>
      <c r="AB203" s="124"/>
    </row>
    <row r="204" spans="2:28" s="84" customFormat="1" x14ac:dyDescent="0.25">
      <c r="B204" s="85">
        <v>1</v>
      </c>
      <c r="C204" s="86" t="s">
        <v>69</v>
      </c>
      <c r="D204" s="86" t="s">
        <v>71</v>
      </c>
      <c r="E204" s="86" t="s">
        <v>103</v>
      </c>
      <c r="F204" s="86" t="s">
        <v>114</v>
      </c>
      <c r="G204" s="86" t="s">
        <v>144</v>
      </c>
      <c r="H204" s="86" t="s">
        <v>82</v>
      </c>
      <c r="I204" s="86" t="s">
        <v>68</v>
      </c>
      <c r="J204" s="87" t="str">
        <f t="shared" si="132"/>
        <v>1.02.1.02.02.00.1.02.02.2.02.23</v>
      </c>
      <c r="K204" s="86" t="s">
        <v>115</v>
      </c>
      <c r="L204" s="88" t="str">
        <f t="shared" ref="L204:L212" si="135">S204</f>
        <v>Belanja Honorarium Pengadaan Barang/Jasa</v>
      </c>
      <c r="M204" s="86">
        <v>5</v>
      </c>
      <c r="N204" s="86">
        <v>1</v>
      </c>
      <c r="O204" s="89">
        <v>1</v>
      </c>
      <c r="P204" s="89">
        <v>3</v>
      </c>
      <c r="Q204" s="89">
        <v>7</v>
      </c>
      <c r="R204" s="90">
        <v>2</v>
      </c>
      <c r="S204" s="88" t="s">
        <v>83</v>
      </c>
      <c r="T204" s="88" t="s">
        <v>83</v>
      </c>
      <c r="U204" s="91">
        <v>1130000</v>
      </c>
      <c r="V204" s="91"/>
      <c r="W204" s="92">
        <v>1</v>
      </c>
      <c r="X204" s="91">
        <f t="shared" ref="X204:X212" si="136">W204*U204</f>
        <v>1130000</v>
      </c>
      <c r="Y204" s="91"/>
      <c r="Z204" s="92">
        <v>1</v>
      </c>
      <c r="AA204" s="91">
        <f t="shared" ref="AA204:AA212" si="137">Z204*X204</f>
        <v>1130000</v>
      </c>
    </row>
    <row r="205" spans="2:28" s="84" customFormat="1" ht="25.5" x14ac:dyDescent="0.25">
      <c r="B205" s="85">
        <v>1</v>
      </c>
      <c r="C205" s="86" t="s">
        <v>69</v>
      </c>
      <c r="D205" s="86" t="s">
        <v>71</v>
      </c>
      <c r="E205" s="86" t="s">
        <v>103</v>
      </c>
      <c r="F205" s="86" t="s">
        <v>114</v>
      </c>
      <c r="G205" s="86" t="s">
        <v>144</v>
      </c>
      <c r="H205" s="86" t="s">
        <v>25</v>
      </c>
      <c r="I205" s="86" t="s">
        <v>68</v>
      </c>
      <c r="J205" s="87" t="str">
        <f t="shared" si="132"/>
        <v>1.02.1.02.02.00.1.02.02.2.02.23</v>
      </c>
      <c r="K205" s="86" t="s">
        <v>115</v>
      </c>
      <c r="L205" s="88" t="str">
        <f t="shared" si="135"/>
        <v>Belanja Alat/Bahan untuk Kegiatan Kantor-Alat Tulis Kantor</v>
      </c>
      <c r="M205" s="86">
        <v>5</v>
      </c>
      <c r="N205" s="86">
        <v>1</v>
      </c>
      <c r="O205" s="89">
        <v>2</v>
      </c>
      <c r="P205" s="89">
        <v>1</v>
      </c>
      <c r="Q205" s="89">
        <v>1</v>
      </c>
      <c r="R205" s="90">
        <v>24</v>
      </c>
      <c r="S205" s="88" t="s">
        <v>26</v>
      </c>
      <c r="T205" s="88" t="s">
        <v>26</v>
      </c>
      <c r="U205" s="91">
        <v>4545000</v>
      </c>
      <c r="V205" s="91"/>
      <c r="W205" s="92">
        <v>1</v>
      </c>
      <c r="X205" s="91">
        <f t="shared" si="136"/>
        <v>4545000</v>
      </c>
      <c r="Y205" s="91"/>
      <c r="Z205" s="92">
        <v>1</v>
      </c>
      <c r="AA205" s="91">
        <f t="shared" si="137"/>
        <v>4545000</v>
      </c>
    </row>
    <row r="206" spans="2:28" s="84" customFormat="1" ht="25.5" x14ac:dyDescent="0.25">
      <c r="B206" s="85">
        <v>1</v>
      </c>
      <c r="C206" s="86" t="s">
        <v>69</v>
      </c>
      <c r="D206" s="86" t="s">
        <v>71</v>
      </c>
      <c r="E206" s="86" t="s">
        <v>103</v>
      </c>
      <c r="F206" s="86" t="s">
        <v>114</v>
      </c>
      <c r="G206" s="86" t="s">
        <v>144</v>
      </c>
      <c r="H206" s="86" t="s">
        <v>194</v>
      </c>
      <c r="I206" s="86" t="s">
        <v>68</v>
      </c>
      <c r="J206" s="87" t="str">
        <f t="shared" si="132"/>
        <v>1.02.1.02.02.00.1.02.02.2.02.23</v>
      </c>
      <c r="K206" s="86" t="s">
        <v>115</v>
      </c>
      <c r="L206" s="88" t="str">
        <f t="shared" si="135"/>
        <v>Belanja Alat/Bahan untuk Kegiatan Kantor-Bahan Cetak</v>
      </c>
      <c r="M206" s="86">
        <v>5</v>
      </c>
      <c r="N206" s="86">
        <v>1</v>
      </c>
      <c r="O206" s="89">
        <v>2</v>
      </c>
      <c r="P206" s="89">
        <v>1</v>
      </c>
      <c r="Q206" s="89">
        <v>1</v>
      </c>
      <c r="R206" s="90">
        <v>26</v>
      </c>
      <c r="S206" s="88" t="s">
        <v>259</v>
      </c>
      <c r="T206" s="88" t="s">
        <v>259</v>
      </c>
      <c r="U206" s="91">
        <v>3200000</v>
      </c>
      <c r="V206" s="91"/>
      <c r="W206" s="92">
        <v>1</v>
      </c>
      <c r="X206" s="91">
        <f t="shared" si="136"/>
        <v>3200000</v>
      </c>
      <c r="Y206" s="91"/>
      <c r="Z206" s="92">
        <v>1</v>
      </c>
      <c r="AA206" s="91">
        <f t="shared" si="137"/>
        <v>3200000</v>
      </c>
    </row>
    <row r="207" spans="2:28" s="84" customFormat="1" ht="25.5" x14ac:dyDescent="0.25">
      <c r="B207" s="85">
        <v>1</v>
      </c>
      <c r="C207" s="86" t="s">
        <v>69</v>
      </c>
      <c r="D207" s="86" t="s">
        <v>71</v>
      </c>
      <c r="E207" s="86" t="s">
        <v>103</v>
      </c>
      <c r="F207" s="86" t="s">
        <v>114</v>
      </c>
      <c r="G207" s="86" t="s">
        <v>144</v>
      </c>
      <c r="H207" s="86" t="s">
        <v>51</v>
      </c>
      <c r="I207" s="86" t="s">
        <v>68</v>
      </c>
      <c r="J207" s="87" t="str">
        <f t="shared" si="132"/>
        <v>1.02.1.02.02.00.1.02.02.2.02.23</v>
      </c>
      <c r="K207" s="86" t="s">
        <v>115</v>
      </c>
      <c r="L207" s="88" t="str">
        <f t="shared" si="135"/>
        <v>Belanja Alat/Bahan untuk Kegiatan Kantor-Benda Pos</v>
      </c>
      <c r="M207" s="86">
        <v>5</v>
      </c>
      <c r="N207" s="86">
        <v>1</v>
      </c>
      <c r="O207" s="89">
        <v>2</v>
      </c>
      <c r="P207" s="89">
        <v>1</v>
      </c>
      <c r="Q207" s="89">
        <v>1</v>
      </c>
      <c r="R207" s="90">
        <v>27</v>
      </c>
      <c r="S207" s="88" t="s">
        <v>52</v>
      </c>
      <c r="T207" s="88" t="s">
        <v>52</v>
      </c>
      <c r="U207" s="91">
        <v>1500000</v>
      </c>
      <c r="V207" s="91"/>
      <c r="W207" s="92">
        <v>1</v>
      </c>
      <c r="X207" s="91">
        <f t="shared" si="136"/>
        <v>1500000</v>
      </c>
      <c r="Y207" s="91"/>
      <c r="Z207" s="92">
        <v>1</v>
      </c>
      <c r="AA207" s="91">
        <f t="shared" si="137"/>
        <v>1500000</v>
      </c>
    </row>
    <row r="208" spans="2:28" s="84" customFormat="1" ht="25.5" x14ac:dyDescent="0.25">
      <c r="B208" s="85">
        <v>1</v>
      </c>
      <c r="C208" s="86" t="s">
        <v>69</v>
      </c>
      <c r="D208" s="86" t="s">
        <v>71</v>
      </c>
      <c r="E208" s="86" t="s">
        <v>103</v>
      </c>
      <c r="F208" s="86" t="s">
        <v>114</v>
      </c>
      <c r="G208" s="86" t="s">
        <v>144</v>
      </c>
      <c r="H208" s="86" t="s">
        <v>166</v>
      </c>
      <c r="I208" s="86" t="s">
        <v>68</v>
      </c>
      <c r="J208" s="87" t="str">
        <f t="shared" si="132"/>
        <v>1.02.1.02.02.00.1.02.02.2.02.23</v>
      </c>
      <c r="K208" s="86" t="s">
        <v>115</v>
      </c>
      <c r="L208" s="88" t="str">
        <f t="shared" si="135"/>
        <v>Belanja Alat/Bahan untuk Kegiatan Kantor-Suvenir/Cendera Mata</v>
      </c>
      <c r="M208" s="86">
        <v>5</v>
      </c>
      <c r="N208" s="86">
        <v>1</v>
      </c>
      <c r="O208" s="89">
        <v>2</v>
      </c>
      <c r="P208" s="89">
        <v>1</v>
      </c>
      <c r="Q208" s="89">
        <v>1</v>
      </c>
      <c r="R208" s="90">
        <v>35</v>
      </c>
      <c r="S208" s="88" t="s">
        <v>262</v>
      </c>
      <c r="T208" s="88" t="s">
        <v>262</v>
      </c>
      <c r="U208" s="91">
        <v>62250000</v>
      </c>
      <c r="V208" s="91"/>
      <c r="W208" s="92">
        <v>1</v>
      </c>
      <c r="X208" s="91">
        <f t="shared" si="136"/>
        <v>62250000</v>
      </c>
      <c r="Y208" s="91"/>
      <c r="Z208" s="92">
        <v>1</v>
      </c>
      <c r="AA208" s="91">
        <f t="shared" si="137"/>
        <v>62250000</v>
      </c>
    </row>
    <row r="209" spans="2:28" s="84" customFormat="1" x14ac:dyDescent="0.25">
      <c r="B209" s="85">
        <v>1</v>
      </c>
      <c r="C209" s="86" t="s">
        <v>69</v>
      </c>
      <c r="D209" s="86" t="s">
        <v>71</v>
      </c>
      <c r="E209" s="86" t="s">
        <v>103</v>
      </c>
      <c r="F209" s="86" t="s">
        <v>114</v>
      </c>
      <c r="G209" s="86" t="s">
        <v>144</v>
      </c>
      <c r="H209" s="86" t="s">
        <v>30</v>
      </c>
      <c r="I209" s="86" t="s">
        <v>68</v>
      </c>
      <c r="J209" s="87" t="str">
        <f t="shared" si="132"/>
        <v>1.02.1.02.02.00.1.02.02.2.02.23</v>
      </c>
      <c r="K209" s="86" t="s">
        <v>115</v>
      </c>
      <c r="L209" s="88" t="str">
        <f t="shared" si="135"/>
        <v>Belanja Makanan dan Minuman Rapat</v>
      </c>
      <c r="M209" s="86">
        <v>5</v>
      </c>
      <c r="N209" s="86">
        <v>1</v>
      </c>
      <c r="O209" s="89">
        <v>2</v>
      </c>
      <c r="P209" s="89">
        <v>1</v>
      </c>
      <c r="Q209" s="89">
        <v>1</v>
      </c>
      <c r="R209" s="90">
        <v>52</v>
      </c>
      <c r="S209" s="88" t="s">
        <v>31</v>
      </c>
      <c r="T209" s="88" t="s">
        <v>31</v>
      </c>
      <c r="U209" s="91">
        <v>7875000</v>
      </c>
      <c r="V209" s="91"/>
      <c r="W209" s="92">
        <v>1</v>
      </c>
      <c r="X209" s="91">
        <f t="shared" si="136"/>
        <v>7875000</v>
      </c>
      <c r="Y209" s="91"/>
      <c r="Z209" s="92">
        <v>1</v>
      </c>
      <c r="AA209" s="91">
        <f t="shared" si="137"/>
        <v>7875000</v>
      </c>
    </row>
    <row r="210" spans="2:28" s="84" customFormat="1" x14ac:dyDescent="0.25">
      <c r="B210" s="85">
        <v>1</v>
      </c>
      <c r="C210" s="86" t="s">
        <v>69</v>
      </c>
      <c r="D210" s="86" t="s">
        <v>71</v>
      </c>
      <c r="E210" s="86" t="s">
        <v>103</v>
      </c>
      <c r="F210" s="86" t="s">
        <v>114</v>
      </c>
      <c r="G210" s="86" t="s">
        <v>144</v>
      </c>
      <c r="H210" s="86" t="s">
        <v>95</v>
      </c>
      <c r="I210" s="86" t="s">
        <v>68</v>
      </c>
      <c r="J210" s="87" t="str">
        <f t="shared" si="132"/>
        <v>1.02.1.02.02.00.1.02.02.2.02.23</v>
      </c>
      <c r="K210" s="86" t="s">
        <v>115</v>
      </c>
      <c r="L210" s="88" t="str">
        <f t="shared" si="135"/>
        <v>Belanja Jasa Tenaga Kesehatan</v>
      </c>
      <c r="M210" s="86">
        <v>5</v>
      </c>
      <c r="N210" s="86">
        <v>1</v>
      </c>
      <c r="O210" s="89">
        <v>2</v>
      </c>
      <c r="P210" s="89">
        <v>2</v>
      </c>
      <c r="Q210" s="89">
        <v>1</v>
      </c>
      <c r="R210" s="90">
        <v>14</v>
      </c>
      <c r="S210" s="88" t="s">
        <v>96</v>
      </c>
      <c r="T210" s="88" t="s">
        <v>96</v>
      </c>
      <c r="U210" s="91">
        <v>45000000</v>
      </c>
      <c r="V210" s="91"/>
      <c r="W210" s="92">
        <v>1</v>
      </c>
      <c r="X210" s="91">
        <f t="shared" si="136"/>
        <v>45000000</v>
      </c>
      <c r="Y210" s="91"/>
      <c r="Z210" s="92">
        <v>1</v>
      </c>
      <c r="AA210" s="91">
        <f t="shared" si="137"/>
        <v>45000000</v>
      </c>
    </row>
    <row r="211" spans="2:28" s="84" customFormat="1" x14ac:dyDescent="0.25">
      <c r="B211" s="85">
        <v>1</v>
      </c>
      <c r="C211" s="86" t="s">
        <v>69</v>
      </c>
      <c r="D211" s="86" t="s">
        <v>71</v>
      </c>
      <c r="E211" s="86" t="s">
        <v>103</v>
      </c>
      <c r="F211" s="86" t="s">
        <v>114</v>
      </c>
      <c r="G211" s="86" t="s">
        <v>144</v>
      </c>
      <c r="H211" s="86" t="s">
        <v>158</v>
      </c>
      <c r="I211" s="86" t="s">
        <v>68</v>
      </c>
      <c r="J211" s="87" t="str">
        <f t="shared" si="132"/>
        <v>1.02.1.02.02.00.1.02.02.2.02.23</v>
      </c>
      <c r="K211" s="86" t="s">
        <v>115</v>
      </c>
      <c r="L211" s="88" t="str">
        <f t="shared" si="135"/>
        <v>Belanja Perjalanan Dinas Dalam Kota</v>
      </c>
      <c r="M211" s="86">
        <v>5</v>
      </c>
      <c r="N211" s="86">
        <v>1</v>
      </c>
      <c r="O211" s="89">
        <v>2</v>
      </c>
      <c r="P211" s="89">
        <v>4</v>
      </c>
      <c r="Q211" s="89">
        <v>1</v>
      </c>
      <c r="R211" s="90">
        <v>3</v>
      </c>
      <c r="S211" s="88" t="s">
        <v>159</v>
      </c>
      <c r="T211" s="88" t="s">
        <v>159</v>
      </c>
      <c r="U211" s="91">
        <v>4500000</v>
      </c>
      <c r="V211" s="91"/>
      <c r="W211" s="92">
        <v>1</v>
      </c>
      <c r="X211" s="91">
        <f t="shared" si="136"/>
        <v>4500000</v>
      </c>
      <c r="Y211" s="91"/>
      <c r="Z211" s="92">
        <v>1</v>
      </c>
      <c r="AA211" s="91">
        <f t="shared" si="137"/>
        <v>4500000</v>
      </c>
    </row>
    <row r="212" spans="2:28" s="84" customFormat="1" ht="51" x14ac:dyDescent="0.25">
      <c r="B212" s="85">
        <v>1</v>
      </c>
      <c r="C212" s="86" t="s">
        <v>69</v>
      </c>
      <c r="D212" s="86" t="s">
        <v>71</v>
      </c>
      <c r="E212" s="86" t="s">
        <v>103</v>
      </c>
      <c r="F212" s="86" t="s">
        <v>114</v>
      </c>
      <c r="G212" s="86" t="s">
        <v>144</v>
      </c>
      <c r="H212" s="86" t="s">
        <v>263</v>
      </c>
      <c r="I212" s="86" t="s">
        <v>68</v>
      </c>
      <c r="J212" s="87" t="str">
        <f t="shared" si="132"/>
        <v>1.02.1.02.02.00.1.02.02.2.02.23</v>
      </c>
      <c r="K212" s="86" t="s">
        <v>115</v>
      </c>
      <c r="L212" s="88" t="str">
        <f t="shared" si="135"/>
        <v>Belanja Hibah Uang kepada Badan dan Lembaga yang Bersifat Nirlaba, Sukarela, dan Sosial yang Dibentuk Berdasarkan Peraturan Perundang-Undangan</v>
      </c>
      <c r="M212" s="86">
        <v>5</v>
      </c>
      <c r="N212" s="86">
        <v>1</v>
      </c>
      <c r="O212" s="89">
        <v>5</v>
      </c>
      <c r="P212" s="89">
        <v>5</v>
      </c>
      <c r="Q212" s="89">
        <v>1</v>
      </c>
      <c r="R212" s="90">
        <v>1</v>
      </c>
      <c r="S212" s="88" t="s">
        <v>264</v>
      </c>
      <c r="T212" s="88" t="s">
        <v>264</v>
      </c>
      <c r="U212" s="91">
        <v>200000000</v>
      </c>
      <c r="V212" s="91"/>
      <c r="W212" s="92">
        <v>1</v>
      </c>
      <c r="X212" s="91">
        <f t="shared" si="136"/>
        <v>200000000</v>
      </c>
      <c r="Y212" s="91"/>
      <c r="Z212" s="92">
        <v>1</v>
      </c>
      <c r="AA212" s="91">
        <f t="shared" si="137"/>
        <v>200000000</v>
      </c>
    </row>
    <row r="213" spans="2:28" s="84" customFormat="1" ht="25.5" x14ac:dyDescent="0.25">
      <c r="B213" s="117">
        <v>1</v>
      </c>
      <c r="C213" s="118" t="s">
        <v>69</v>
      </c>
      <c r="D213" s="118" t="s">
        <v>71</v>
      </c>
      <c r="E213" s="118" t="s">
        <v>103</v>
      </c>
      <c r="F213" s="118" t="s">
        <v>114</v>
      </c>
      <c r="G213" s="118" t="s">
        <v>146</v>
      </c>
      <c r="H213" s="118"/>
      <c r="I213" s="118" t="s">
        <v>68</v>
      </c>
      <c r="J213" s="119" t="str">
        <f t="shared" si="132"/>
        <v>1.02.1.02.02.00.1.02.02.2.02.25</v>
      </c>
      <c r="K213" s="118" t="s">
        <v>115</v>
      </c>
      <c r="L213" s="120" t="s">
        <v>147</v>
      </c>
      <c r="M213" s="118"/>
      <c r="N213" s="118"/>
      <c r="O213" s="121"/>
      <c r="P213" s="121"/>
      <c r="Q213" s="121"/>
      <c r="R213" s="122"/>
      <c r="S213" s="120"/>
      <c r="T213" s="120"/>
      <c r="U213" s="125"/>
      <c r="V213" s="118"/>
      <c r="W213" s="123"/>
      <c r="X213" s="118"/>
      <c r="Y213" s="118"/>
      <c r="Z213" s="123"/>
      <c r="AA213" s="118"/>
      <c r="AB213" s="124"/>
    </row>
    <row r="214" spans="2:28" s="84" customFormat="1" x14ac:dyDescent="0.25">
      <c r="B214" s="85">
        <v>1</v>
      </c>
      <c r="C214" s="86" t="s">
        <v>69</v>
      </c>
      <c r="D214" s="86" t="s">
        <v>71</v>
      </c>
      <c r="E214" s="86" t="s">
        <v>103</v>
      </c>
      <c r="F214" s="86" t="s">
        <v>114</v>
      </c>
      <c r="G214" s="86" t="s">
        <v>146</v>
      </c>
      <c r="H214" s="86" t="s">
        <v>198</v>
      </c>
      <c r="I214" s="86" t="s">
        <v>68</v>
      </c>
      <c r="J214" s="87" t="str">
        <f t="shared" si="132"/>
        <v>1.02.1.02.02.00.1.02.02.2.02.25</v>
      </c>
      <c r="K214" s="86" t="s">
        <v>115</v>
      </c>
      <c r="L214" s="88" t="str">
        <f t="shared" ref="L214:L217" si="138">S214</f>
        <v>Belanja Bahan-Bahan Bakar dan Pelumas</v>
      </c>
      <c r="M214" s="86">
        <v>5</v>
      </c>
      <c r="N214" s="86">
        <v>1</v>
      </c>
      <c r="O214" s="89">
        <v>2</v>
      </c>
      <c r="P214" s="89">
        <v>1</v>
      </c>
      <c r="Q214" s="89">
        <v>1</v>
      </c>
      <c r="R214" s="90">
        <v>4</v>
      </c>
      <c r="S214" s="88" t="s">
        <v>199</v>
      </c>
      <c r="T214" s="88" t="s">
        <v>199</v>
      </c>
      <c r="U214" s="91">
        <v>146700000</v>
      </c>
      <c r="V214" s="91"/>
      <c r="W214" s="92">
        <v>1</v>
      </c>
      <c r="X214" s="91">
        <f t="shared" ref="X214:X217" si="139">W214*U214</f>
        <v>146700000</v>
      </c>
      <c r="Y214" s="91"/>
      <c r="Z214" s="92">
        <v>1</v>
      </c>
      <c r="AA214" s="91">
        <f t="shared" ref="AA214:AA217" si="140">Z214*X214</f>
        <v>146700000</v>
      </c>
    </row>
    <row r="215" spans="2:28" s="84" customFormat="1" ht="25.5" x14ac:dyDescent="0.25">
      <c r="B215" s="85">
        <v>1</v>
      </c>
      <c r="C215" s="86" t="s">
        <v>69</v>
      </c>
      <c r="D215" s="86" t="s">
        <v>71</v>
      </c>
      <c r="E215" s="86" t="s">
        <v>103</v>
      </c>
      <c r="F215" s="86" t="s">
        <v>114</v>
      </c>
      <c r="G215" s="86" t="s">
        <v>146</v>
      </c>
      <c r="H215" s="86" t="s">
        <v>25</v>
      </c>
      <c r="I215" s="86" t="s">
        <v>68</v>
      </c>
      <c r="J215" s="87" t="str">
        <f t="shared" si="132"/>
        <v>1.02.1.02.02.00.1.02.02.2.02.25</v>
      </c>
      <c r="K215" s="86" t="s">
        <v>115</v>
      </c>
      <c r="L215" s="88" t="str">
        <f t="shared" si="138"/>
        <v>Belanja Alat/Bahan untuk Kegiatan Kantor-Alat Tulis Kantor</v>
      </c>
      <c r="M215" s="86">
        <v>5</v>
      </c>
      <c r="N215" s="86">
        <v>1</v>
      </c>
      <c r="O215" s="89">
        <v>2</v>
      </c>
      <c r="P215" s="89">
        <v>1</v>
      </c>
      <c r="Q215" s="89">
        <v>1</v>
      </c>
      <c r="R215" s="90">
        <v>24</v>
      </c>
      <c r="S215" s="88" t="s">
        <v>26</v>
      </c>
      <c r="T215" s="88" t="s">
        <v>26</v>
      </c>
      <c r="U215" s="91">
        <v>835000</v>
      </c>
      <c r="V215" s="91"/>
      <c r="W215" s="92">
        <v>1</v>
      </c>
      <c r="X215" s="91">
        <f t="shared" si="139"/>
        <v>835000</v>
      </c>
      <c r="Y215" s="91"/>
      <c r="Z215" s="92">
        <v>1</v>
      </c>
      <c r="AA215" s="91">
        <f t="shared" si="140"/>
        <v>835000</v>
      </c>
    </row>
    <row r="216" spans="2:28" s="84" customFormat="1" ht="25.5" x14ac:dyDescent="0.25">
      <c r="B216" s="85">
        <v>1</v>
      </c>
      <c r="C216" s="86" t="s">
        <v>69</v>
      </c>
      <c r="D216" s="86" t="s">
        <v>71</v>
      </c>
      <c r="E216" s="86" t="s">
        <v>103</v>
      </c>
      <c r="F216" s="86" t="s">
        <v>114</v>
      </c>
      <c r="G216" s="86" t="s">
        <v>146</v>
      </c>
      <c r="H216" s="86" t="s">
        <v>194</v>
      </c>
      <c r="I216" s="86" t="s">
        <v>68</v>
      </c>
      <c r="J216" s="87" t="str">
        <f t="shared" si="132"/>
        <v>1.02.1.02.02.00.1.02.02.2.02.25</v>
      </c>
      <c r="K216" s="86" t="s">
        <v>115</v>
      </c>
      <c r="L216" s="88" t="str">
        <f>S216</f>
        <v>Belanja Alat/Bahan untuk Kegiatan Kantor-Bahan Cetak</v>
      </c>
      <c r="M216" s="86">
        <v>5</v>
      </c>
      <c r="N216" s="86">
        <v>1</v>
      </c>
      <c r="O216" s="89">
        <v>2</v>
      </c>
      <c r="P216" s="89">
        <v>1</v>
      </c>
      <c r="Q216" s="89">
        <v>1</v>
      </c>
      <c r="R216" s="90">
        <v>26</v>
      </c>
      <c r="S216" s="88" t="s">
        <v>259</v>
      </c>
      <c r="T216" s="88" t="s">
        <v>259</v>
      </c>
      <c r="U216" s="91">
        <v>320000</v>
      </c>
      <c r="V216" s="91"/>
      <c r="W216" s="92">
        <v>1</v>
      </c>
      <c r="X216" s="91">
        <f t="shared" si="139"/>
        <v>320000</v>
      </c>
      <c r="Y216" s="91"/>
      <c r="Z216" s="92">
        <v>1</v>
      </c>
      <c r="AA216" s="91">
        <f>Z216*X216</f>
        <v>320000</v>
      </c>
    </row>
    <row r="217" spans="2:28" s="84" customFormat="1" x14ac:dyDescent="0.25">
      <c r="B217" s="85">
        <v>1</v>
      </c>
      <c r="C217" s="86" t="s">
        <v>69</v>
      </c>
      <c r="D217" s="86" t="s">
        <v>71</v>
      </c>
      <c r="E217" s="86" t="s">
        <v>103</v>
      </c>
      <c r="F217" s="86" t="s">
        <v>114</v>
      </c>
      <c r="G217" s="86" t="s">
        <v>146</v>
      </c>
      <c r="H217" s="86" t="s">
        <v>30</v>
      </c>
      <c r="I217" s="86" t="s">
        <v>68</v>
      </c>
      <c r="J217" s="87" t="str">
        <f t="shared" si="132"/>
        <v>1.02.1.02.02.00.1.02.02.2.02.25</v>
      </c>
      <c r="K217" s="86" t="s">
        <v>115</v>
      </c>
      <c r="L217" s="88" t="str">
        <f t="shared" si="138"/>
        <v>Belanja Makanan dan Minuman Rapat</v>
      </c>
      <c r="M217" s="86">
        <v>5</v>
      </c>
      <c r="N217" s="86">
        <v>1</v>
      </c>
      <c r="O217" s="89">
        <v>2</v>
      </c>
      <c r="P217" s="89">
        <v>1</v>
      </c>
      <c r="Q217" s="89">
        <v>1</v>
      </c>
      <c r="R217" s="90">
        <v>52</v>
      </c>
      <c r="S217" s="88" t="s">
        <v>31</v>
      </c>
      <c r="T217" s="88" t="s">
        <v>31</v>
      </c>
      <c r="U217" s="91">
        <v>12145000</v>
      </c>
      <c r="V217" s="91"/>
      <c r="W217" s="92">
        <v>1</v>
      </c>
      <c r="X217" s="91">
        <f t="shared" si="139"/>
        <v>12145000</v>
      </c>
      <c r="Y217" s="91"/>
      <c r="Z217" s="92">
        <v>1</v>
      </c>
      <c r="AA217" s="91">
        <f t="shared" si="140"/>
        <v>12145000</v>
      </c>
    </row>
    <row r="218" spans="2:28" s="84" customFormat="1" ht="25.5" x14ac:dyDescent="0.25">
      <c r="B218" s="117">
        <v>1</v>
      </c>
      <c r="C218" s="118" t="s">
        <v>69</v>
      </c>
      <c r="D218" s="118" t="s">
        <v>71</v>
      </c>
      <c r="E218" s="118" t="s">
        <v>103</v>
      </c>
      <c r="F218" s="118" t="s">
        <v>114</v>
      </c>
      <c r="G218" s="118" t="s">
        <v>148</v>
      </c>
      <c r="H218" s="118"/>
      <c r="I218" s="118" t="s">
        <v>68</v>
      </c>
      <c r="J218" s="119" t="str">
        <f t="shared" si="132"/>
        <v>1.02.1.02.02.00.1.02.02.2.02.26</v>
      </c>
      <c r="K218" s="118" t="s">
        <v>115</v>
      </c>
      <c r="L218" s="120" t="s">
        <v>149</v>
      </c>
      <c r="M218" s="118"/>
      <c r="N218" s="118"/>
      <c r="O218" s="121"/>
      <c r="P218" s="121"/>
      <c r="Q218" s="121"/>
      <c r="R218" s="122"/>
      <c r="S218" s="120"/>
      <c r="T218" s="120"/>
      <c r="U218" s="125"/>
      <c r="V218" s="118"/>
      <c r="W218" s="123"/>
      <c r="X218" s="118"/>
      <c r="Y218" s="118"/>
      <c r="Z218" s="123"/>
      <c r="AA218" s="118"/>
      <c r="AB218" s="124"/>
    </row>
    <row r="219" spans="2:28" s="84" customFormat="1" ht="25.5" x14ac:dyDescent="0.25">
      <c r="B219" s="85">
        <v>1</v>
      </c>
      <c r="C219" s="86" t="s">
        <v>69</v>
      </c>
      <c r="D219" s="86" t="s">
        <v>71</v>
      </c>
      <c r="E219" s="86" t="s">
        <v>103</v>
      </c>
      <c r="F219" s="86" t="s">
        <v>114</v>
      </c>
      <c r="G219" s="86" t="s">
        <v>148</v>
      </c>
      <c r="H219" s="86" t="s">
        <v>25</v>
      </c>
      <c r="I219" s="86" t="s">
        <v>68</v>
      </c>
      <c r="J219" s="87" t="str">
        <f t="shared" si="132"/>
        <v>1.02.1.02.02.00.1.02.02.2.02.26</v>
      </c>
      <c r="K219" s="86" t="s">
        <v>115</v>
      </c>
      <c r="L219" s="88" t="str">
        <f t="shared" ref="L219:L226" si="141">S219</f>
        <v>Belanja Alat/Bahan untuk Kegiatan Kantor-Alat Tulis Kantor</v>
      </c>
      <c r="M219" s="86">
        <v>5</v>
      </c>
      <c r="N219" s="86">
        <v>1</v>
      </c>
      <c r="O219" s="89">
        <v>2</v>
      </c>
      <c r="P219" s="89">
        <v>1</v>
      </c>
      <c r="Q219" s="89">
        <v>1</v>
      </c>
      <c r="R219" s="90">
        <v>24</v>
      </c>
      <c r="S219" s="88" t="s">
        <v>26</v>
      </c>
      <c r="T219" s="88" t="s">
        <v>26</v>
      </c>
      <c r="U219" s="91">
        <v>8220000</v>
      </c>
      <c r="V219" s="91"/>
      <c r="W219" s="92">
        <v>1</v>
      </c>
      <c r="X219" s="91">
        <f t="shared" ref="X219:X226" si="142">W219*U219</f>
        <v>8220000</v>
      </c>
      <c r="Y219" s="91"/>
      <c r="Z219" s="92">
        <v>1</v>
      </c>
      <c r="AA219" s="91">
        <f t="shared" ref="AA219:AA226" si="143">Z219*X219</f>
        <v>8220000</v>
      </c>
    </row>
    <row r="220" spans="2:28" s="84" customFormat="1" ht="25.5" x14ac:dyDescent="0.25">
      <c r="B220" s="85">
        <v>1</v>
      </c>
      <c r="C220" s="86" t="s">
        <v>69</v>
      </c>
      <c r="D220" s="86" t="s">
        <v>71</v>
      </c>
      <c r="E220" s="86" t="s">
        <v>103</v>
      </c>
      <c r="F220" s="86" t="s">
        <v>114</v>
      </c>
      <c r="G220" s="86" t="s">
        <v>148</v>
      </c>
      <c r="H220" s="86" t="s">
        <v>194</v>
      </c>
      <c r="I220" s="86" t="s">
        <v>68</v>
      </c>
      <c r="J220" s="87" t="str">
        <f t="shared" si="132"/>
        <v>1.02.1.02.02.00.1.02.02.2.02.26</v>
      </c>
      <c r="K220" s="86" t="s">
        <v>115</v>
      </c>
      <c r="L220" s="88" t="str">
        <f>S220</f>
        <v>Belanja Alat/Bahan untuk Kegiatan Kantor-Bahan Cetak</v>
      </c>
      <c r="M220" s="86">
        <v>5</v>
      </c>
      <c r="N220" s="86">
        <v>1</v>
      </c>
      <c r="O220" s="89">
        <v>2</v>
      </c>
      <c r="P220" s="89">
        <v>1</v>
      </c>
      <c r="Q220" s="89">
        <v>1</v>
      </c>
      <c r="R220" s="90">
        <v>26</v>
      </c>
      <c r="S220" s="88" t="s">
        <v>259</v>
      </c>
      <c r="T220" s="88" t="s">
        <v>259</v>
      </c>
      <c r="U220" s="91">
        <v>2093600</v>
      </c>
      <c r="V220" s="91"/>
      <c r="W220" s="92">
        <v>1</v>
      </c>
      <c r="X220" s="91">
        <f t="shared" si="142"/>
        <v>2093600</v>
      </c>
      <c r="Y220" s="91"/>
      <c r="Z220" s="92">
        <v>1</v>
      </c>
      <c r="AA220" s="91">
        <f>Z220*X220</f>
        <v>2093600</v>
      </c>
    </row>
    <row r="221" spans="2:28" s="84" customFormat="1" x14ac:dyDescent="0.25">
      <c r="B221" s="85">
        <v>1</v>
      </c>
      <c r="C221" s="86" t="s">
        <v>69</v>
      </c>
      <c r="D221" s="86" t="s">
        <v>71</v>
      </c>
      <c r="E221" s="86" t="s">
        <v>103</v>
      </c>
      <c r="F221" s="86" t="s">
        <v>114</v>
      </c>
      <c r="G221" s="86" t="s">
        <v>148</v>
      </c>
      <c r="H221" s="86" t="s">
        <v>30</v>
      </c>
      <c r="I221" s="86" t="s">
        <v>68</v>
      </c>
      <c r="J221" s="87" t="str">
        <f t="shared" si="132"/>
        <v>1.02.1.02.02.00.1.02.02.2.02.26</v>
      </c>
      <c r="K221" s="86" t="s">
        <v>115</v>
      </c>
      <c r="L221" s="88" t="str">
        <f t="shared" ref="L221" si="144">S221</f>
        <v>Belanja Makanan dan Minuman Rapat</v>
      </c>
      <c r="M221" s="86">
        <v>5</v>
      </c>
      <c r="N221" s="86">
        <v>1</v>
      </c>
      <c r="O221" s="89">
        <v>2</v>
      </c>
      <c r="P221" s="89">
        <v>1</v>
      </c>
      <c r="Q221" s="89">
        <v>1</v>
      </c>
      <c r="R221" s="90">
        <v>52</v>
      </c>
      <c r="S221" s="88" t="s">
        <v>31</v>
      </c>
      <c r="T221" s="88" t="s">
        <v>31</v>
      </c>
      <c r="U221" s="91">
        <v>8000000</v>
      </c>
      <c r="V221" s="91"/>
      <c r="W221" s="92">
        <v>1</v>
      </c>
      <c r="X221" s="91">
        <f t="shared" si="142"/>
        <v>8000000</v>
      </c>
      <c r="Y221" s="91"/>
      <c r="Z221" s="92">
        <v>1</v>
      </c>
      <c r="AA221" s="91">
        <f t="shared" ref="AA221" si="145">Z221*X221</f>
        <v>8000000</v>
      </c>
    </row>
    <row r="222" spans="2:28" s="84" customFormat="1" x14ac:dyDescent="0.25">
      <c r="B222" s="85">
        <v>1</v>
      </c>
      <c r="C222" s="86" t="s">
        <v>69</v>
      </c>
      <c r="D222" s="86" t="s">
        <v>71</v>
      </c>
      <c r="E222" s="86" t="s">
        <v>103</v>
      </c>
      <c r="F222" s="86" t="s">
        <v>114</v>
      </c>
      <c r="G222" s="86" t="s">
        <v>148</v>
      </c>
      <c r="H222" s="86" t="s">
        <v>265</v>
      </c>
      <c r="I222" s="86" t="s">
        <v>68</v>
      </c>
      <c r="J222" s="87" t="str">
        <f t="shared" si="132"/>
        <v>1.02.1.02.02.00.1.02.02.2.02.26</v>
      </c>
      <c r="K222" s="86" t="s">
        <v>115</v>
      </c>
      <c r="L222" s="88" t="str">
        <f t="shared" si="141"/>
        <v>Belanja Kontribusi Jaminan Kesehatan bagi PBI</v>
      </c>
      <c r="M222" s="86">
        <v>5</v>
      </c>
      <c r="N222" s="86">
        <v>1</v>
      </c>
      <c r="O222" s="89">
        <v>2</v>
      </c>
      <c r="P222" s="89">
        <v>2</v>
      </c>
      <c r="Q222" s="89">
        <v>2</v>
      </c>
      <c r="R222" s="90">
        <v>2</v>
      </c>
      <c r="S222" s="88" t="s">
        <v>266</v>
      </c>
      <c r="T222" s="88" t="s">
        <v>266</v>
      </c>
      <c r="U222" s="91">
        <v>14391820800</v>
      </c>
      <c r="V222" s="91"/>
      <c r="W222" s="92">
        <v>1</v>
      </c>
      <c r="X222" s="91">
        <f t="shared" si="142"/>
        <v>14391820800</v>
      </c>
      <c r="Y222" s="91"/>
      <c r="Z222" s="92">
        <v>1</v>
      </c>
      <c r="AA222" s="91">
        <f t="shared" si="143"/>
        <v>14391820800</v>
      </c>
    </row>
    <row r="223" spans="2:28" s="84" customFormat="1" ht="25.5" x14ac:dyDescent="0.25">
      <c r="B223" s="85">
        <v>1</v>
      </c>
      <c r="C223" s="86" t="s">
        <v>69</v>
      </c>
      <c r="D223" s="86" t="s">
        <v>71</v>
      </c>
      <c r="E223" s="86" t="s">
        <v>103</v>
      </c>
      <c r="F223" s="86" t="s">
        <v>114</v>
      </c>
      <c r="G223" s="86" t="s">
        <v>148</v>
      </c>
      <c r="H223" s="86" t="s">
        <v>150</v>
      </c>
      <c r="I223" s="86" t="s">
        <v>68</v>
      </c>
      <c r="J223" s="87" t="str">
        <f t="shared" si="132"/>
        <v>1.02.1.02.02.00.1.02.02.2.02.26</v>
      </c>
      <c r="K223" s="86" t="s">
        <v>115</v>
      </c>
      <c r="L223" s="88" t="str">
        <f t="shared" si="141"/>
        <v>Belanja Bantuan Iuran Jaminan Kesehatan bagi Peserta PBPU dan BP Kelas 3</v>
      </c>
      <c r="M223" s="86">
        <v>5</v>
      </c>
      <c r="N223" s="86">
        <v>1</v>
      </c>
      <c r="O223" s="89">
        <v>2</v>
      </c>
      <c r="P223" s="89">
        <v>2</v>
      </c>
      <c r="Q223" s="89">
        <v>2</v>
      </c>
      <c r="R223" s="90">
        <v>4</v>
      </c>
      <c r="S223" s="88" t="s">
        <v>151</v>
      </c>
      <c r="T223" s="88" t="s">
        <v>151</v>
      </c>
      <c r="U223" s="91">
        <v>323400000</v>
      </c>
      <c r="V223" s="91"/>
      <c r="W223" s="92">
        <v>1</v>
      </c>
      <c r="X223" s="91">
        <f t="shared" si="142"/>
        <v>323400000</v>
      </c>
      <c r="Y223" s="91"/>
      <c r="Z223" s="92">
        <v>1</v>
      </c>
      <c r="AA223" s="91">
        <f t="shared" si="143"/>
        <v>323400000</v>
      </c>
    </row>
    <row r="224" spans="2:28" s="84" customFormat="1" ht="25.5" x14ac:dyDescent="0.25">
      <c r="B224" s="85">
        <v>1</v>
      </c>
      <c r="C224" s="86" t="s">
        <v>69</v>
      </c>
      <c r="D224" s="86" t="s">
        <v>71</v>
      </c>
      <c r="E224" s="86" t="s">
        <v>103</v>
      </c>
      <c r="F224" s="86" t="s">
        <v>114</v>
      </c>
      <c r="G224" s="86" t="s">
        <v>148</v>
      </c>
      <c r="H224" s="86" t="s">
        <v>267</v>
      </c>
      <c r="I224" s="86" t="s">
        <v>68</v>
      </c>
      <c r="J224" s="87" t="str">
        <f t="shared" si="132"/>
        <v>1.02.1.02.02.00.1.02.02.2.02.26</v>
      </c>
      <c r="K224" s="86" t="s">
        <v>115</v>
      </c>
      <c r="L224" s="88" t="str">
        <f t="shared" si="141"/>
        <v>Belanja Pembayaran Pelayanan Kesehatan di luar Cakupan Layanan BPJS</v>
      </c>
      <c r="M224" s="86">
        <v>5</v>
      </c>
      <c r="N224" s="86">
        <v>1</v>
      </c>
      <c r="O224" s="89">
        <v>2</v>
      </c>
      <c r="P224" s="89">
        <v>2</v>
      </c>
      <c r="Q224" s="89">
        <v>2</v>
      </c>
      <c r="R224" s="90">
        <v>9</v>
      </c>
      <c r="S224" s="88" t="s">
        <v>268</v>
      </c>
      <c r="T224" s="88" t="s">
        <v>268</v>
      </c>
      <c r="U224" s="91">
        <v>500001696</v>
      </c>
      <c r="V224" s="91"/>
      <c r="W224" s="92">
        <v>1</v>
      </c>
      <c r="X224" s="91">
        <f t="shared" si="142"/>
        <v>500001696</v>
      </c>
      <c r="Y224" s="91"/>
      <c r="Z224" s="92">
        <v>1</v>
      </c>
      <c r="AA224" s="91">
        <f t="shared" si="143"/>
        <v>500001696</v>
      </c>
    </row>
    <row r="225" spans="2:28" s="84" customFormat="1" x14ac:dyDescent="0.25">
      <c r="B225" s="85">
        <v>1</v>
      </c>
      <c r="C225" s="86" t="s">
        <v>69</v>
      </c>
      <c r="D225" s="86" t="s">
        <v>71</v>
      </c>
      <c r="E225" s="86" t="s">
        <v>103</v>
      </c>
      <c r="F225" s="86" t="s">
        <v>114</v>
      </c>
      <c r="G225" s="86" t="s">
        <v>148</v>
      </c>
      <c r="H225" s="86" t="s">
        <v>34</v>
      </c>
      <c r="I225" s="86" t="s">
        <v>68</v>
      </c>
      <c r="J225" s="87" t="str">
        <f t="shared" si="132"/>
        <v>1.02.1.02.02.00.1.02.02.2.02.26</v>
      </c>
      <c r="K225" s="86" t="s">
        <v>115</v>
      </c>
      <c r="L225" s="88" t="str">
        <f t="shared" si="141"/>
        <v>Belanja Perjalanan Dinas Biasa</v>
      </c>
      <c r="M225" s="86">
        <v>5</v>
      </c>
      <c r="N225" s="86">
        <v>1</v>
      </c>
      <c r="O225" s="89">
        <v>2</v>
      </c>
      <c r="P225" s="89">
        <v>4</v>
      </c>
      <c r="Q225" s="89">
        <v>1</v>
      </c>
      <c r="R225" s="90">
        <v>1</v>
      </c>
      <c r="S225" s="88" t="s">
        <v>35</v>
      </c>
      <c r="T225" s="88" t="s">
        <v>35</v>
      </c>
      <c r="U225" s="91">
        <v>21482000</v>
      </c>
      <c r="V225" s="91"/>
      <c r="W225" s="92">
        <v>1</v>
      </c>
      <c r="X225" s="91">
        <f t="shared" si="142"/>
        <v>21482000</v>
      </c>
      <c r="Y225" s="91"/>
      <c r="Z225" s="92">
        <v>1</v>
      </c>
      <c r="AA225" s="91">
        <f t="shared" si="143"/>
        <v>21482000</v>
      </c>
    </row>
    <row r="226" spans="2:28" s="84" customFormat="1" x14ac:dyDescent="0.25">
      <c r="B226" s="85">
        <v>1</v>
      </c>
      <c r="C226" s="86" t="s">
        <v>69</v>
      </c>
      <c r="D226" s="86" t="s">
        <v>71</v>
      </c>
      <c r="E226" s="86" t="s">
        <v>103</v>
      </c>
      <c r="F226" s="86" t="s">
        <v>114</v>
      </c>
      <c r="G226" s="86" t="s">
        <v>148</v>
      </c>
      <c r="H226" s="86" t="s">
        <v>158</v>
      </c>
      <c r="I226" s="86" t="s">
        <v>68</v>
      </c>
      <c r="J226" s="87" t="str">
        <f t="shared" si="132"/>
        <v>1.02.1.02.02.00.1.02.02.2.02.26</v>
      </c>
      <c r="K226" s="86" t="s">
        <v>115</v>
      </c>
      <c r="L226" s="88" t="str">
        <f t="shared" si="141"/>
        <v>Belanja Perjalanan Dinas Dalam Kota</v>
      </c>
      <c r="M226" s="86">
        <v>5</v>
      </c>
      <c r="N226" s="86">
        <v>1</v>
      </c>
      <c r="O226" s="89">
        <v>2</v>
      </c>
      <c r="P226" s="89">
        <v>4</v>
      </c>
      <c r="Q226" s="89">
        <v>1</v>
      </c>
      <c r="R226" s="90">
        <v>3</v>
      </c>
      <c r="S226" s="88" t="s">
        <v>159</v>
      </c>
      <c r="T226" s="88" t="s">
        <v>159</v>
      </c>
      <c r="U226" s="91">
        <v>10500000</v>
      </c>
      <c r="V226" s="91"/>
      <c r="W226" s="92">
        <v>1</v>
      </c>
      <c r="X226" s="91">
        <f t="shared" si="142"/>
        <v>10500000</v>
      </c>
      <c r="Y226" s="91"/>
      <c r="Z226" s="92">
        <v>1</v>
      </c>
      <c r="AA226" s="91">
        <f t="shared" si="143"/>
        <v>10500000</v>
      </c>
    </row>
    <row r="227" spans="2:28" s="84" customFormat="1" ht="38.25" x14ac:dyDescent="0.25">
      <c r="B227" s="117">
        <v>1</v>
      </c>
      <c r="C227" s="118" t="s">
        <v>69</v>
      </c>
      <c r="D227" s="118" t="s">
        <v>71</v>
      </c>
      <c r="E227" s="118" t="s">
        <v>103</v>
      </c>
      <c r="F227" s="118" t="s">
        <v>114</v>
      </c>
      <c r="G227" s="118" t="s">
        <v>152</v>
      </c>
      <c r="H227" s="118"/>
      <c r="I227" s="118" t="s">
        <v>68</v>
      </c>
      <c r="J227" s="119" t="str">
        <f t="shared" si="132"/>
        <v>1.02.1.02.02.00.1.02.02.2.02.28</v>
      </c>
      <c r="K227" s="118" t="s">
        <v>115</v>
      </c>
      <c r="L227" s="120" t="s">
        <v>153</v>
      </c>
      <c r="M227" s="118"/>
      <c r="N227" s="118"/>
      <c r="O227" s="121"/>
      <c r="P227" s="121"/>
      <c r="Q227" s="121"/>
      <c r="R227" s="122"/>
      <c r="S227" s="120"/>
      <c r="T227" s="120"/>
      <c r="U227" s="118"/>
      <c r="V227" s="118"/>
      <c r="W227" s="123"/>
      <c r="X227" s="118"/>
      <c r="Y227" s="118"/>
      <c r="Z227" s="123"/>
      <c r="AA227" s="118"/>
      <c r="AB227" s="124"/>
    </row>
    <row r="228" spans="2:28" s="84" customFormat="1" x14ac:dyDescent="0.25">
      <c r="B228" s="85">
        <v>1</v>
      </c>
      <c r="C228" s="86" t="s">
        <v>69</v>
      </c>
      <c r="D228" s="86" t="s">
        <v>71</v>
      </c>
      <c r="E228" s="86" t="s">
        <v>103</v>
      </c>
      <c r="F228" s="86" t="s">
        <v>114</v>
      </c>
      <c r="G228" s="86" t="s">
        <v>152</v>
      </c>
      <c r="H228" s="86" t="s">
        <v>198</v>
      </c>
      <c r="I228" s="86" t="s">
        <v>68</v>
      </c>
      <c r="J228" s="87" t="str">
        <f t="shared" si="132"/>
        <v>1.02.1.02.02.00.1.02.02.2.02.28</v>
      </c>
      <c r="K228" s="86" t="s">
        <v>115</v>
      </c>
      <c r="L228" s="88" t="str">
        <f>S228</f>
        <v>Belanja Bahan-Bahan Bakar dan Pelumas</v>
      </c>
      <c r="M228" s="86">
        <v>5</v>
      </c>
      <c r="N228" s="86">
        <v>1</v>
      </c>
      <c r="O228" s="89">
        <v>2</v>
      </c>
      <c r="P228" s="89">
        <v>1</v>
      </c>
      <c r="Q228" s="89">
        <v>1</v>
      </c>
      <c r="R228" s="90">
        <v>4</v>
      </c>
      <c r="S228" s="88" t="s">
        <v>199</v>
      </c>
      <c r="T228" s="88" t="s">
        <v>199</v>
      </c>
      <c r="U228" s="91">
        <v>3300000</v>
      </c>
      <c r="V228" s="91"/>
      <c r="W228" s="92">
        <v>1</v>
      </c>
      <c r="X228" s="91">
        <f t="shared" ref="X228:X232" si="146">W228*U228</f>
        <v>3300000</v>
      </c>
      <c r="Y228" s="91"/>
      <c r="Z228" s="92">
        <v>1</v>
      </c>
      <c r="AA228" s="91">
        <f>Z228*X228</f>
        <v>3300000</v>
      </c>
    </row>
    <row r="229" spans="2:28" s="84" customFormat="1" ht="25.5" x14ac:dyDescent="0.25">
      <c r="B229" s="85">
        <v>1</v>
      </c>
      <c r="C229" s="86" t="s">
        <v>69</v>
      </c>
      <c r="D229" s="86" t="s">
        <v>71</v>
      </c>
      <c r="E229" s="86" t="s">
        <v>103</v>
      </c>
      <c r="F229" s="86" t="s">
        <v>114</v>
      </c>
      <c r="G229" s="86" t="s">
        <v>152</v>
      </c>
      <c r="H229" s="86" t="s">
        <v>25</v>
      </c>
      <c r="I229" s="86" t="s">
        <v>68</v>
      </c>
      <c r="J229" s="87" t="str">
        <f t="shared" si="132"/>
        <v>1.02.1.02.02.00.1.02.02.2.02.28</v>
      </c>
      <c r="K229" s="86" t="s">
        <v>115</v>
      </c>
      <c r="L229" s="88" t="str">
        <f>S229</f>
        <v>Belanja Alat/Bahan untuk Kegiatan Kantor-Alat Tulis Kantor</v>
      </c>
      <c r="M229" s="86">
        <v>5</v>
      </c>
      <c r="N229" s="86">
        <v>1</v>
      </c>
      <c r="O229" s="89">
        <v>2</v>
      </c>
      <c r="P229" s="89">
        <v>1</v>
      </c>
      <c r="Q229" s="89">
        <v>1</v>
      </c>
      <c r="R229" s="90">
        <v>24</v>
      </c>
      <c r="S229" s="88" t="s">
        <v>26</v>
      </c>
      <c r="T229" s="88" t="s">
        <v>26</v>
      </c>
      <c r="U229" s="91">
        <v>590000</v>
      </c>
      <c r="V229" s="91"/>
      <c r="W229" s="92">
        <v>1</v>
      </c>
      <c r="X229" s="91">
        <f t="shared" si="146"/>
        <v>590000</v>
      </c>
      <c r="Y229" s="91"/>
      <c r="Z229" s="92">
        <v>1</v>
      </c>
      <c r="AA229" s="91">
        <f>Z229*X229</f>
        <v>590000</v>
      </c>
    </row>
    <row r="230" spans="2:28" s="84" customFormat="1" ht="25.5" x14ac:dyDescent="0.25">
      <c r="B230" s="85">
        <v>1</v>
      </c>
      <c r="C230" s="86" t="s">
        <v>69</v>
      </c>
      <c r="D230" s="86" t="s">
        <v>71</v>
      </c>
      <c r="E230" s="86" t="s">
        <v>103</v>
      </c>
      <c r="F230" s="86" t="s">
        <v>114</v>
      </c>
      <c r="G230" s="86" t="s">
        <v>152</v>
      </c>
      <c r="H230" s="86" t="s">
        <v>194</v>
      </c>
      <c r="I230" s="86" t="s">
        <v>68</v>
      </c>
      <c r="J230" s="87" t="str">
        <f t="shared" si="132"/>
        <v>1.02.1.02.02.00.1.02.02.2.02.28</v>
      </c>
      <c r="K230" s="86" t="s">
        <v>115</v>
      </c>
      <c r="L230" s="88" t="str">
        <f>S230</f>
        <v>Belanja Alat/Bahan untuk Kegiatan Kantor-Bahan Cetak</v>
      </c>
      <c r="M230" s="86">
        <v>5</v>
      </c>
      <c r="N230" s="86">
        <v>1</v>
      </c>
      <c r="O230" s="89">
        <v>2</v>
      </c>
      <c r="P230" s="89">
        <v>1</v>
      </c>
      <c r="Q230" s="89">
        <v>1</v>
      </c>
      <c r="R230" s="90">
        <v>26</v>
      </c>
      <c r="S230" s="88" t="s">
        <v>259</v>
      </c>
      <c r="T230" s="88" t="s">
        <v>259</v>
      </c>
      <c r="U230" s="91">
        <v>210000</v>
      </c>
      <c r="V230" s="91"/>
      <c r="W230" s="92">
        <v>1</v>
      </c>
      <c r="X230" s="91">
        <f t="shared" si="146"/>
        <v>210000</v>
      </c>
      <c r="Y230" s="91"/>
      <c r="Z230" s="92">
        <v>1</v>
      </c>
      <c r="AA230" s="91">
        <f>Z230*X230</f>
        <v>210000</v>
      </c>
    </row>
    <row r="231" spans="2:28" s="84" customFormat="1" x14ac:dyDescent="0.25">
      <c r="B231" s="85">
        <v>1</v>
      </c>
      <c r="C231" s="86" t="s">
        <v>69</v>
      </c>
      <c r="D231" s="86" t="s">
        <v>71</v>
      </c>
      <c r="E231" s="86" t="s">
        <v>103</v>
      </c>
      <c r="F231" s="86" t="s">
        <v>114</v>
      </c>
      <c r="G231" s="86" t="s">
        <v>152</v>
      </c>
      <c r="H231" s="86" t="s">
        <v>34</v>
      </c>
      <c r="I231" s="86" t="s">
        <v>68</v>
      </c>
      <c r="J231" s="87" t="str">
        <f t="shared" si="132"/>
        <v>1.02.1.02.02.00.1.02.02.2.02.28</v>
      </c>
      <c r="K231" s="86" t="s">
        <v>115</v>
      </c>
      <c r="L231" s="88" t="str">
        <f>S231</f>
        <v>Belanja Perjalanan Dinas Biasa</v>
      </c>
      <c r="M231" s="86">
        <v>5</v>
      </c>
      <c r="N231" s="86">
        <v>1</v>
      </c>
      <c r="O231" s="89">
        <v>2</v>
      </c>
      <c r="P231" s="89">
        <v>4</v>
      </c>
      <c r="Q231" s="89">
        <v>1</v>
      </c>
      <c r="R231" s="90">
        <v>1</v>
      </c>
      <c r="S231" s="88" t="s">
        <v>35</v>
      </c>
      <c r="T231" s="88" t="s">
        <v>35</v>
      </c>
      <c r="U231" s="91">
        <v>3800000</v>
      </c>
      <c r="V231" s="91"/>
      <c r="W231" s="92">
        <v>1</v>
      </c>
      <c r="X231" s="91">
        <f t="shared" si="146"/>
        <v>3800000</v>
      </c>
      <c r="Y231" s="91"/>
      <c r="Z231" s="92">
        <v>1</v>
      </c>
      <c r="AA231" s="91">
        <f>Z231*X231</f>
        <v>3800000</v>
      </c>
    </row>
    <row r="232" spans="2:28" s="84" customFormat="1" x14ac:dyDescent="0.25">
      <c r="B232" s="85">
        <v>1</v>
      </c>
      <c r="C232" s="86" t="s">
        <v>69</v>
      </c>
      <c r="D232" s="86" t="s">
        <v>71</v>
      </c>
      <c r="E232" s="86" t="s">
        <v>103</v>
      </c>
      <c r="F232" s="86" t="s">
        <v>114</v>
      </c>
      <c r="G232" s="86" t="s">
        <v>152</v>
      </c>
      <c r="H232" s="86" t="s">
        <v>158</v>
      </c>
      <c r="I232" s="86" t="s">
        <v>68</v>
      </c>
      <c r="J232" s="87" t="str">
        <f t="shared" si="132"/>
        <v>1.02.1.02.02.00.1.02.02.2.02.28</v>
      </c>
      <c r="K232" s="86" t="s">
        <v>115</v>
      </c>
      <c r="L232" s="88" t="str">
        <f>S232</f>
        <v>Belanja Perjalanan Dinas Dalam Kota</v>
      </c>
      <c r="M232" s="86">
        <v>5</v>
      </c>
      <c r="N232" s="86">
        <v>1</v>
      </c>
      <c r="O232" s="89">
        <v>2</v>
      </c>
      <c r="P232" s="89">
        <v>4</v>
      </c>
      <c r="Q232" s="89">
        <v>1</v>
      </c>
      <c r="R232" s="90">
        <v>3</v>
      </c>
      <c r="S232" s="88" t="s">
        <v>159</v>
      </c>
      <c r="T232" s="88" t="s">
        <v>159</v>
      </c>
      <c r="U232" s="91">
        <v>2100000</v>
      </c>
      <c r="V232" s="91"/>
      <c r="W232" s="92">
        <v>1</v>
      </c>
      <c r="X232" s="91">
        <f t="shared" si="146"/>
        <v>2100000</v>
      </c>
      <c r="Y232" s="91"/>
      <c r="Z232" s="92">
        <v>1</v>
      </c>
      <c r="AA232" s="91">
        <f>Z232*X232</f>
        <v>2100000</v>
      </c>
    </row>
    <row r="233" spans="2:28" s="84" customFormat="1" ht="25.5" x14ac:dyDescent="0.25">
      <c r="B233" s="117">
        <v>1</v>
      </c>
      <c r="C233" s="118" t="s">
        <v>69</v>
      </c>
      <c r="D233" s="118" t="s">
        <v>71</v>
      </c>
      <c r="E233" s="118" t="s">
        <v>103</v>
      </c>
      <c r="F233" s="118" t="s">
        <v>114</v>
      </c>
      <c r="G233" s="118" t="s">
        <v>156</v>
      </c>
      <c r="H233" s="118"/>
      <c r="I233" s="118" t="s">
        <v>68</v>
      </c>
      <c r="J233" s="119" t="str">
        <f t="shared" si="132"/>
        <v>1.02.1.02.02.00.1.02.02.2.02.34</v>
      </c>
      <c r="K233" s="118" t="s">
        <v>115</v>
      </c>
      <c r="L233" s="120" t="s">
        <v>157</v>
      </c>
      <c r="M233" s="118"/>
      <c r="N233" s="118"/>
      <c r="O233" s="121"/>
      <c r="P233" s="121"/>
      <c r="Q233" s="121"/>
      <c r="R233" s="122"/>
      <c r="S233" s="120"/>
      <c r="T233" s="120"/>
      <c r="U233" s="118"/>
      <c r="V233" s="118"/>
      <c r="W233" s="123"/>
      <c r="X233" s="118"/>
      <c r="Y233" s="118"/>
      <c r="Z233" s="123"/>
      <c r="AA233" s="118"/>
      <c r="AB233" s="124"/>
    </row>
    <row r="234" spans="2:28" s="84" customFormat="1" ht="25.5" x14ac:dyDescent="0.25">
      <c r="B234" s="85">
        <v>1</v>
      </c>
      <c r="C234" s="86" t="s">
        <v>69</v>
      </c>
      <c r="D234" s="86" t="s">
        <v>71</v>
      </c>
      <c r="E234" s="86" t="s">
        <v>103</v>
      </c>
      <c r="F234" s="86" t="s">
        <v>114</v>
      </c>
      <c r="G234" s="86" t="s">
        <v>156</v>
      </c>
      <c r="H234" s="86" t="s">
        <v>25</v>
      </c>
      <c r="I234" s="86" t="s">
        <v>68</v>
      </c>
      <c r="J234" s="87" t="str">
        <f t="shared" si="132"/>
        <v>1.02.1.02.02.00.1.02.02.2.02.34</v>
      </c>
      <c r="K234" s="86" t="s">
        <v>115</v>
      </c>
      <c r="L234" s="88" t="str">
        <f t="shared" ref="L234:L240" si="147">S234</f>
        <v>Belanja Alat/Bahan untuk Kegiatan Kantor-Alat Tulis Kantor</v>
      </c>
      <c r="M234" s="86">
        <v>5</v>
      </c>
      <c r="N234" s="86">
        <v>1</v>
      </c>
      <c r="O234" s="89">
        <v>2</v>
      </c>
      <c r="P234" s="89">
        <v>1</v>
      </c>
      <c r="Q234" s="89">
        <v>1</v>
      </c>
      <c r="R234" s="90">
        <v>24</v>
      </c>
      <c r="S234" s="88" t="s">
        <v>26</v>
      </c>
      <c r="T234" s="88" t="s">
        <v>26</v>
      </c>
      <c r="U234" s="91">
        <v>10330000</v>
      </c>
      <c r="V234" s="91"/>
      <c r="W234" s="92">
        <v>1</v>
      </c>
      <c r="X234" s="91">
        <f t="shared" ref="X234:X240" si="148">W234*U234</f>
        <v>10330000</v>
      </c>
      <c r="Y234" s="91"/>
      <c r="Z234" s="92">
        <v>1</v>
      </c>
      <c r="AA234" s="91">
        <f t="shared" ref="AA234:AA240" si="149">Z234*X234</f>
        <v>10330000</v>
      </c>
    </row>
    <row r="235" spans="2:28" s="84" customFormat="1" ht="25.5" x14ac:dyDescent="0.25">
      <c r="B235" s="85">
        <v>1</v>
      </c>
      <c r="C235" s="86" t="s">
        <v>69</v>
      </c>
      <c r="D235" s="86" t="s">
        <v>71</v>
      </c>
      <c r="E235" s="86" t="s">
        <v>103</v>
      </c>
      <c r="F235" s="86" t="s">
        <v>114</v>
      </c>
      <c r="G235" s="86" t="s">
        <v>156</v>
      </c>
      <c r="H235" s="86" t="s">
        <v>194</v>
      </c>
      <c r="I235" s="86" t="s">
        <v>68</v>
      </c>
      <c r="J235" s="87" t="str">
        <f t="shared" si="132"/>
        <v>1.02.1.02.02.00.1.02.02.2.02.34</v>
      </c>
      <c r="K235" s="86" t="s">
        <v>115</v>
      </c>
      <c r="L235" s="88" t="str">
        <f>S235</f>
        <v>Belanja Alat/Bahan untuk Kegiatan Kantor-Bahan Cetak</v>
      </c>
      <c r="M235" s="86">
        <v>5</v>
      </c>
      <c r="N235" s="86">
        <v>1</v>
      </c>
      <c r="O235" s="89">
        <v>2</v>
      </c>
      <c r="P235" s="89">
        <v>1</v>
      </c>
      <c r="Q235" s="89">
        <v>1</v>
      </c>
      <c r="R235" s="90">
        <v>26</v>
      </c>
      <c r="S235" s="88" t="s">
        <v>259</v>
      </c>
      <c r="T235" s="88" t="s">
        <v>259</v>
      </c>
      <c r="U235" s="91">
        <v>5990000</v>
      </c>
      <c r="V235" s="91"/>
      <c r="W235" s="92">
        <v>1</v>
      </c>
      <c r="X235" s="91">
        <f t="shared" si="148"/>
        <v>5990000</v>
      </c>
      <c r="Y235" s="91"/>
      <c r="Z235" s="92">
        <v>1</v>
      </c>
      <c r="AA235" s="91">
        <f>Z235*X235</f>
        <v>5990000</v>
      </c>
    </row>
    <row r="236" spans="2:28" s="84" customFormat="1" x14ac:dyDescent="0.25">
      <c r="B236" s="85">
        <v>1</v>
      </c>
      <c r="C236" s="86" t="s">
        <v>69</v>
      </c>
      <c r="D236" s="86" t="s">
        <v>71</v>
      </c>
      <c r="E236" s="86" t="s">
        <v>103</v>
      </c>
      <c r="F236" s="86" t="s">
        <v>114</v>
      </c>
      <c r="G236" s="86" t="s">
        <v>156</v>
      </c>
      <c r="H236" s="86" t="s">
        <v>30</v>
      </c>
      <c r="I236" s="86" t="s">
        <v>68</v>
      </c>
      <c r="J236" s="87" t="str">
        <f t="shared" si="132"/>
        <v>1.02.1.02.02.00.1.02.02.2.02.34</v>
      </c>
      <c r="K236" s="86" t="s">
        <v>115</v>
      </c>
      <c r="L236" s="88" t="str">
        <f>S236</f>
        <v>Belanja Makanan dan Minuman Rapat</v>
      </c>
      <c r="M236" s="86">
        <v>5</v>
      </c>
      <c r="N236" s="86">
        <v>1</v>
      </c>
      <c r="O236" s="89">
        <v>2</v>
      </c>
      <c r="P236" s="89">
        <v>1</v>
      </c>
      <c r="Q236" s="89">
        <v>1</v>
      </c>
      <c r="R236" s="90">
        <v>52</v>
      </c>
      <c r="S236" s="88" t="s">
        <v>31</v>
      </c>
      <c r="T236" s="88" t="s">
        <v>31</v>
      </c>
      <c r="U236" s="91">
        <v>9450000</v>
      </c>
      <c r="V236" s="91"/>
      <c r="W236" s="92">
        <v>1</v>
      </c>
      <c r="X236" s="91">
        <f t="shared" si="148"/>
        <v>9450000</v>
      </c>
      <c r="Y236" s="91"/>
      <c r="Z236" s="92">
        <v>1</v>
      </c>
      <c r="AA236" s="91">
        <f>Z236*X236</f>
        <v>9450000</v>
      </c>
    </row>
    <row r="237" spans="2:28" s="84" customFormat="1" x14ac:dyDescent="0.25">
      <c r="B237" s="85">
        <v>1</v>
      </c>
      <c r="C237" s="86" t="s">
        <v>69</v>
      </c>
      <c r="D237" s="86" t="s">
        <v>71</v>
      </c>
      <c r="E237" s="86" t="s">
        <v>103</v>
      </c>
      <c r="F237" s="86" t="s">
        <v>114</v>
      </c>
      <c r="G237" s="86" t="s">
        <v>156</v>
      </c>
      <c r="H237" s="86" t="s">
        <v>43</v>
      </c>
      <c r="I237" s="86" t="s">
        <v>68</v>
      </c>
      <c r="J237" s="87" t="str">
        <f t="shared" si="132"/>
        <v>1.02.1.02.02.00.1.02.02.2.02.34</v>
      </c>
      <c r="K237" s="86" t="s">
        <v>115</v>
      </c>
      <c r="L237" s="88" t="str">
        <f>S237</f>
        <v>Belanja Makanan dan Minuman Jamuan Tamu</v>
      </c>
      <c r="M237" s="86">
        <v>5</v>
      </c>
      <c r="N237" s="86">
        <v>1</v>
      </c>
      <c r="O237" s="89">
        <v>2</v>
      </c>
      <c r="P237" s="89">
        <v>1</v>
      </c>
      <c r="Q237" s="89">
        <v>1</v>
      </c>
      <c r="R237" s="90">
        <v>53</v>
      </c>
      <c r="S237" s="88" t="s">
        <v>44</v>
      </c>
      <c r="T237" s="88" t="s">
        <v>44</v>
      </c>
      <c r="U237" s="91">
        <v>1750000</v>
      </c>
      <c r="V237" s="91"/>
      <c r="W237" s="92">
        <v>1</v>
      </c>
      <c r="X237" s="91">
        <f t="shared" si="148"/>
        <v>1750000</v>
      </c>
      <c r="Y237" s="91"/>
      <c r="Z237" s="92">
        <v>1</v>
      </c>
      <c r="AA237" s="91">
        <f>Z237*X237</f>
        <v>1750000</v>
      </c>
    </row>
    <row r="238" spans="2:28" s="84" customFormat="1" x14ac:dyDescent="0.25">
      <c r="B238" s="85">
        <v>1</v>
      </c>
      <c r="C238" s="86" t="s">
        <v>69</v>
      </c>
      <c r="D238" s="86" t="s">
        <v>71</v>
      </c>
      <c r="E238" s="86" t="s">
        <v>103</v>
      </c>
      <c r="F238" s="86" t="s">
        <v>114</v>
      </c>
      <c r="G238" s="86" t="s">
        <v>156</v>
      </c>
      <c r="H238" s="86" t="s">
        <v>213</v>
      </c>
      <c r="I238" s="86" t="s">
        <v>68</v>
      </c>
      <c r="J238" s="87" t="str">
        <f t="shared" si="132"/>
        <v>1.02.1.02.02.00.1.02.02.2.02.34</v>
      </c>
      <c r="K238" s="86" t="s">
        <v>115</v>
      </c>
      <c r="L238" s="88" t="str">
        <f>S238</f>
        <v>Belanja Penambah Daya Tahan Tubuh</v>
      </c>
      <c r="M238" s="86">
        <v>5</v>
      </c>
      <c r="N238" s="86">
        <v>1</v>
      </c>
      <c r="O238" s="89">
        <v>2</v>
      </c>
      <c r="P238" s="89">
        <v>1</v>
      </c>
      <c r="Q238" s="89">
        <v>1</v>
      </c>
      <c r="R238" s="90">
        <v>54</v>
      </c>
      <c r="S238" s="88" t="s">
        <v>214</v>
      </c>
      <c r="T238" s="88" t="s">
        <v>214</v>
      </c>
      <c r="U238" s="91">
        <v>17280000</v>
      </c>
      <c r="V238" s="91"/>
      <c r="W238" s="92">
        <v>1</v>
      </c>
      <c r="X238" s="91">
        <f t="shared" si="148"/>
        <v>17280000</v>
      </c>
      <c r="Y238" s="91"/>
      <c r="Z238" s="92">
        <v>1</v>
      </c>
      <c r="AA238" s="91">
        <f>Z238*X238</f>
        <v>17280000</v>
      </c>
    </row>
    <row r="239" spans="2:28" s="84" customFormat="1" x14ac:dyDescent="0.25">
      <c r="B239" s="85">
        <v>1</v>
      </c>
      <c r="C239" s="86" t="s">
        <v>69</v>
      </c>
      <c r="D239" s="86" t="s">
        <v>71</v>
      </c>
      <c r="E239" s="86" t="s">
        <v>103</v>
      </c>
      <c r="F239" s="86" t="s">
        <v>114</v>
      </c>
      <c r="G239" s="86" t="s">
        <v>156</v>
      </c>
      <c r="H239" s="86" t="s">
        <v>34</v>
      </c>
      <c r="I239" s="86" t="s">
        <v>68</v>
      </c>
      <c r="J239" s="87" t="str">
        <f t="shared" si="132"/>
        <v>1.02.1.02.02.00.1.02.02.2.02.34</v>
      </c>
      <c r="K239" s="86" t="s">
        <v>115</v>
      </c>
      <c r="L239" s="88" t="str">
        <f t="shared" si="147"/>
        <v>Belanja Perjalanan Dinas Biasa</v>
      </c>
      <c r="M239" s="86">
        <v>5</v>
      </c>
      <c r="N239" s="86">
        <v>1</v>
      </c>
      <c r="O239" s="89">
        <v>2</v>
      </c>
      <c r="P239" s="89">
        <v>4</v>
      </c>
      <c r="Q239" s="89">
        <v>1</v>
      </c>
      <c r="R239" s="90">
        <v>1</v>
      </c>
      <c r="S239" s="88" t="s">
        <v>35</v>
      </c>
      <c r="T239" s="88" t="s">
        <v>35</v>
      </c>
      <c r="U239" s="91">
        <v>15200000</v>
      </c>
      <c r="V239" s="91"/>
      <c r="W239" s="92">
        <v>1</v>
      </c>
      <c r="X239" s="91">
        <f t="shared" si="148"/>
        <v>15200000</v>
      </c>
      <c r="Y239" s="91"/>
      <c r="Z239" s="92">
        <v>1</v>
      </c>
      <c r="AA239" s="91">
        <f t="shared" si="149"/>
        <v>15200000</v>
      </c>
    </row>
    <row r="240" spans="2:28" s="84" customFormat="1" x14ac:dyDescent="0.25">
      <c r="B240" s="85">
        <v>1</v>
      </c>
      <c r="C240" s="86" t="s">
        <v>69</v>
      </c>
      <c r="D240" s="86" t="s">
        <v>71</v>
      </c>
      <c r="E240" s="86" t="s">
        <v>103</v>
      </c>
      <c r="F240" s="86" t="s">
        <v>114</v>
      </c>
      <c r="G240" s="86" t="s">
        <v>156</v>
      </c>
      <c r="H240" s="86" t="s">
        <v>158</v>
      </c>
      <c r="I240" s="86" t="s">
        <v>68</v>
      </c>
      <c r="J240" s="87" t="str">
        <f t="shared" si="132"/>
        <v>1.02.1.02.02.00.1.02.02.2.02.34</v>
      </c>
      <c r="K240" s="86" t="s">
        <v>115</v>
      </c>
      <c r="L240" s="88" t="str">
        <f t="shared" si="147"/>
        <v>Belanja Perjalanan Dinas Dalam Kota</v>
      </c>
      <c r="M240" s="86">
        <v>5</v>
      </c>
      <c r="N240" s="86">
        <v>1</v>
      </c>
      <c r="O240" s="89">
        <v>2</v>
      </c>
      <c r="P240" s="89">
        <v>4</v>
      </c>
      <c r="Q240" s="89">
        <v>1</v>
      </c>
      <c r="R240" s="90">
        <v>3</v>
      </c>
      <c r="S240" s="88" t="s">
        <v>159</v>
      </c>
      <c r="T240" s="88" t="s">
        <v>159</v>
      </c>
      <c r="U240" s="91">
        <v>15000000</v>
      </c>
      <c r="V240" s="91"/>
      <c r="W240" s="92">
        <v>1</v>
      </c>
      <c r="X240" s="91">
        <f t="shared" si="148"/>
        <v>15000000</v>
      </c>
      <c r="Y240" s="91"/>
      <c r="Z240" s="92">
        <v>1</v>
      </c>
      <c r="AA240" s="91">
        <f t="shared" si="149"/>
        <v>15000000</v>
      </c>
    </row>
    <row r="241" spans="2:28" s="84" customFormat="1" ht="38.25" x14ac:dyDescent="0.25">
      <c r="B241" s="117">
        <v>1</v>
      </c>
      <c r="C241" s="118" t="s">
        <v>69</v>
      </c>
      <c r="D241" s="118" t="s">
        <v>71</v>
      </c>
      <c r="E241" s="118" t="s">
        <v>103</v>
      </c>
      <c r="F241" s="118" t="s">
        <v>114</v>
      </c>
      <c r="G241" s="118" t="s">
        <v>269</v>
      </c>
      <c r="H241" s="118"/>
      <c r="I241" s="118" t="s">
        <v>68</v>
      </c>
      <c r="J241" s="119" t="str">
        <f t="shared" si="132"/>
        <v>1.02.1.02.02.00.1.02.02.2.02.36</v>
      </c>
      <c r="K241" s="118" t="s">
        <v>115</v>
      </c>
      <c r="L241" s="120" t="s">
        <v>270</v>
      </c>
      <c r="M241" s="118"/>
      <c r="N241" s="118"/>
      <c r="O241" s="121"/>
      <c r="P241" s="121"/>
      <c r="Q241" s="121"/>
      <c r="R241" s="122"/>
      <c r="S241" s="120"/>
      <c r="T241" s="120"/>
      <c r="U241" s="118"/>
      <c r="V241" s="118"/>
      <c r="W241" s="123"/>
      <c r="X241" s="118"/>
      <c r="Y241" s="118"/>
      <c r="Z241" s="123"/>
      <c r="AA241" s="118"/>
      <c r="AB241" s="124"/>
    </row>
    <row r="242" spans="2:28" s="84" customFormat="1" ht="25.5" x14ac:dyDescent="0.25">
      <c r="B242" s="85">
        <v>1</v>
      </c>
      <c r="C242" s="86" t="s">
        <v>69</v>
      </c>
      <c r="D242" s="86" t="s">
        <v>71</v>
      </c>
      <c r="E242" s="86" t="s">
        <v>103</v>
      </c>
      <c r="F242" s="86" t="s">
        <v>114</v>
      </c>
      <c r="G242" s="86" t="s">
        <v>269</v>
      </c>
      <c r="H242" s="86" t="s">
        <v>25</v>
      </c>
      <c r="I242" s="86" t="s">
        <v>68</v>
      </c>
      <c r="J242" s="87" t="str">
        <f t="shared" si="132"/>
        <v>1.02.1.02.02.00.1.02.02.2.02.36</v>
      </c>
      <c r="K242" s="86" t="s">
        <v>115</v>
      </c>
      <c r="L242" s="88" t="str">
        <f>S242</f>
        <v>Belanja Alat/Bahan untuk Kegiatan Kantor-Alat Tulis Kantor</v>
      </c>
      <c r="M242" s="86">
        <v>5</v>
      </c>
      <c r="N242" s="86">
        <v>1</v>
      </c>
      <c r="O242" s="89">
        <v>2</v>
      </c>
      <c r="P242" s="89">
        <v>1</v>
      </c>
      <c r="Q242" s="89">
        <v>1</v>
      </c>
      <c r="R242" s="90">
        <v>24</v>
      </c>
      <c r="S242" s="88" t="s">
        <v>26</v>
      </c>
      <c r="T242" s="88" t="s">
        <v>26</v>
      </c>
      <c r="U242" s="91">
        <v>1365000</v>
      </c>
      <c r="V242" s="91"/>
      <c r="W242" s="92">
        <v>1</v>
      </c>
      <c r="X242" s="91">
        <f t="shared" ref="X242:X246" si="150">W242*U242</f>
        <v>1365000</v>
      </c>
      <c r="Y242" s="91"/>
      <c r="Z242" s="92">
        <v>1</v>
      </c>
      <c r="AA242" s="91">
        <f>Z242*X242</f>
        <v>1365000</v>
      </c>
    </row>
    <row r="243" spans="2:28" s="84" customFormat="1" ht="25.5" x14ac:dyDescent="0.25">
      <c r="B243" s="85">
        <v>1</v>
      </c>
      <c r="C243" s="86" t="s">
        <v>69</v>
      </c>
      <c r="D243" s="86" t="s">
        <v>71</v>
      </c>
      <c r="E243" s="86" t="s">
        <v>103</v>
      </c>
      <c r="F243" s="86" t="s">
        <v>114</v>
      </c>
      <c r="G243" s="86" t="s">
        <v>269</v>
      </c>
      <c r="H243" s="86" t="s">
        <v>194</v>
      </c>
      <c r="I243" s="86" t="s">
        <v>68</v>
      </c>
      <c r="J243" s="87" t="str">
        <f t="shared" si="132"/>
        <v>1.02.1.02.02.00.1.02.02.2.02.36</v>
      </c>
      <c r="K243" s="86" t="s">
        <v>115</v>
      </c>
      <c r="L243" s="88" t="str">
        <f>S243</f>
        <v>Belanja Alat/Bahan untuk Kegiatan Kantor-Bahan Cetak</v>
      </c>
      <c r="M243" s="86">
        <v>5</v>
      </c>
      <c r="N243" s="86">
        <v>1</v>
      </c>
      <c r="O243" s="89">
        <v>2</v>
      </c>
      <c r="P243" s="89">
        <v>1</v>
      </c>
      <c r="Q243" s="89">
        <v>1</v>
      </c>
      <c r="R243" s="90">
        <v>26</v>
      </c>
      <c r="S243" s="88" t="s">
        <v>259</v>
      </c>
      <c r="T243" s="88" t="s">
        <v>259</v>
      </c>
      <c r="U243" s="91">
        <v>315000</v>
      </c>
      <c r="V243" s="91"/>
      <c r="W243" s="92">
        <v>1</v>
      </c>
      <c r="X243" s="91">
        <f t="shared" si="150"/>
        <v>315000</v>
      </c>
      <c r="Y243" s="91"/>
      <c r="Z243" s="92">
        <v>1</v>
      </c>
      <c r="AA243" s="91">
        <f>Z243*X243</f>
        <v>315000</v>
      </c>
    </row>
    <row r="244" spans="2:28" s="84" customFormat="1" x14ac:dyDescent="0.25">
      <c r="B244" s="85">
        <v>1</v>
      </c>
      <c r="C244" s="86" t="s">
        <v>69</v>
      </c>
      <c r="D244" s="86" t="s">
        <v>71</v>
      </c>
      <c r="E244" s="86" t="s">
        <v>103</v>
      </c>
      <c r="F244" s="86" t="s">
        <v>114</v>
      </c>
      <c r="G244" s="86" t="s">
        <v>269</v>
      </c>
      <c r="H244" s="86" t="s">
        <v>30</v>
      </c>
      <c r="I244" s="86" t="s">
        <v>68</v>
      </c>
      <c r="J244" s="87" t="str">
        <f t="shared" si="132"/>
        <v>1.02.1.02.02.00.1.02.02.2.02.36</v>
      </c>
      <c r="K244" s="86" t="s">
        <v>115</v>
      </c>
      <c r="L244" s="88" t="str">
        <f>S244</f>
        <v>Belanja Makanan dan Minuman Rapat</v>
      </c>
      <c r="M244" s="86">
        <v>5</v>
      </c>
      <c r="N244" s="86">
        <v>1</v>
      </c>
      <c r="O244" s="89">
        <v>2</v>
      </c>
      <c r="P244" s="89">
        <v>1</v>
      </c>
      <c r="Q244" s="89">
        <v>1</v>
      </c>
      <c r="R244" s="90">
        <v>52</v>
      </c>
      <c r="S244" s="88" t="s">
        <v>31</v>
      </c>
      <c r="T244" s="88" t="s">
        <v>31</v>
      </c>
      <c r="U244" s="91">
        <v>1400000</v>
      </c>
      <c r="V244" s="91"/>
      <c r="W244" s="92">
        <v>1</v>
      </c>
      <c r="X244" s="91">
        <f t="shared" si="150"/>
        <v>1400000</v>
      </c>
      <c r="Y244" s="91"/>
      <c r="Z244" s="92">
        <v>1</v>
      </c>
      <c r="AA244" s="91">
        <f>Z244*X244</f>
        <v>1400000</v>
      </c>
    </row>
    <row r="245" spans="2:28" s="84" customFormat="1" x14ac:dyDescent="0.25">
      <c r="B245" s="85">
        <v>1</v>
      </c>
      <c r="C245" s="86" t="s">
        <v>69</v>
      </c>
      <c r="D245" s="86" t="s">
        <v>71</v>
      </c>
      <c r="E245" s="86" t="s">
        <v>103</v>
      </c>
      <c r="F245" s="86" t="s">
        <v>114</v>
      </c>
      <c r="G245" s="86" t="s">
        <v>269</v>
      </c>
      <c r="H245" s="86" t="s">
        <v>34</v>
      </c>
      <c r="I245" s="86" t="s">
        <v>68</v>
      </c>
      <c r="J245" s="87" t="str">
        <f t="shared" si="132"/>
        <v>1.02.1.02.02.00.1.02.02.2.02.36</v>
      </c>
      <c r="K245" s="86" t="s">
        <v>115</v>
      </c>
      <c r="L245" s="88" t="str">
        <f>S245</f>
        <v>Belanja Perjalanan Dinas Biasa</v>
      </c>
      <c r="M245" s="86">
        <v>5</v>
      </c>
      <c r="N245" s="86">
        <v>1</v>
      </c>
      <c r="O245" s="89">
        <v>2</v>
      </c>
      <c r="P245" s="89">
        <v>4</v>
      </c>
      <c r="Q245" s="89">
        <v>1</v>
      </c>
      <c r="R245" s="90">
        <v>1</v>
      </c>
      <c r="S245" s="88" t="s">
        <v>35</v>
      </c>
      <c r="T245" s="88" t="s">
        <v>35</v>
      </c>
      <c r="U245" s="91">
        <v>3420000</v>
      </c>
      <c r="V245" s="91"/>
      <c r="W245" s="92">
        <v>1</v>
      </c>
      <c r="X245" s="91">
        <f t="shared" si="150"/>
        <v>3420000</v>
      </c>
      <c r="Y245" s="91"/>
      <c r="Z245" s="92">
        <v>1</v>
      </c>
      <c r="AA245" s="91">
        <f>Z245*X245</f>
        <v>3420000</v>
      </c>
    </row>
    <row r="246" spans="2:28" s="84" customFormat="1" x14ac:dyDescent="0.25">
      <c r="B246" s="85">
        <v>1</v>
      </c>
      <c r="C246" s="86" t="s">
        <v>69</v>
      </c>
      <c r="D246" s="86" t="s">
        <v>71</v>
      </c>
      <c r="E246" s="86" t="s">
        <v>103</v>
      </c>
      <c r="F246" s="86" t="s">
        <v>114</v>
      </c>
      <c r="G246" s="86" t="s">
        <v>269</v>
      </c>
      <c r="H246" s="86" t="s">
        <v>158</v>
      </c>
      <c r="I246" s="86" t="s">
        <v>68</v>
      </c>
      <c r="J246" s="87" t="str">
        <f t="shared" si="132"/>
        <v>1.02.1.02.02.00.1.02.02.2.02.36</v>
      </c>
      <c r="K246" s="86" t="s">
        <v>115</v>
      </c>
      <c r="L246" s="88" t="str">
        <f>S246</f>
        <v>Belanja Perjalanan Dinas Dalam Kota</v>
      </c>
      <c r="M246" s="86">
        <v>5</v>
      </c>
      <c r="N246" s="86">
        <v>1</v>
      </c>
      <c r="O246" s="89">
        <v>2</v>
      </c>
      <c r="P246" s="89">
        <v>4</v>
      </c>
      <c r="Q246" s="89">
        <v>1</v>
      </c>
      <c r="R246" s="90">
        <v>3</v>
      </c>
      <c r="S246" s="88" t="s">
        <v>159</v>
      </c>
      <c r="T246" s="88" t="s">
        <v>159</v>
      </c>
      <c r="U246" s="91">
        <v>6000000</v>
      </c>
      <c r="V246" s="91"/>
      <c r="W246" s="92">
        <v>1</v>
      </c>
      <c r="X246" s="91">
        <f t="shared" si="150"/>
        <v>6000000</v>
      </c>
      <c r="Y246" s="91"/>
      <c r="Z246" s="92">
        <v>1</v>
      </c>
      <c r="AA246" s="91">
        <f>Z246*X246</f>
        <v>6000000</v>
      </c>
    </row>
    <row r="247" spans="2:28" s="84" customFormat="1" ht="38.25" x14ac:dyDescent="0.25">
      <c r="B247" s="117">
        <v>1</v>
      </c>
      <c r="C247" s="118" t="s">
        <v>69</v>
      </c>
      <c r="D247" s="118" t="s">
        <v>71</v>
      </c>
      <c r="E247" s="118" t="s">
        <v>103</v>
      </c>
      <c r="F247" s="118" t="s">
        <v>114</v>
      </c>
      <c r="G247" s="118" t="s">
        <v>160</v>
      </c>
      <c r="H247" s="118"/>
      <c r="I247" s="118" t="s">
        <v>68</v>
      </c>
      <c r="J247" s="119" t="str">
        <f t="shared" si="132"/>
        <v>1.02.1.02.02.00.1.02.02.2.02.38</v>
      </c>
      <c r="K247" s="118" t="s">
        <v>115</v>
      </c>
      <c r="L247" s="120" t="s">
        <v>161</v>
      </c>
      <c r="M247" s="118"/>
      <c r="N247" s="118"/>
      <c r="O247" s="121"/>
      <c r="P247" s="121"/>
      <c r="Q247" s="121"/>
      <c r="R247" s="122"/>
      <c r="S247" s="120"/>
      <c r="T247" s="120"/>
      <c r="U247" s="118"/>
      <c r="V247" s="118"/>
      <c r="W247" s="123"/>
      <c r="X247" s="118"/>
      <c r="Y247" s="118"/>
      <c r="Z247" s="123"/>
      <c r="AA247" s="118"/>
      <c r="AB247" s="124"/>
    </row>
    <row r="248" spans="2:28" s="84" customFormat="1" x14ac:dyDescent="0.25">
      <c r="B248" s="85">
        <v>1</v>
      </c>
      <c r="C248" s="86" t="s">
        <v>69</v>
      </c>
      <c r="D248" s="86" t="s">
        <v>71</v>
      </c>
      <c r="E248" s="86" t="s">
        <v>103</v>
      </c>
      <c r="F248" s="86" t="s">
        <v>114</v>
      </c>
      <c r="G248" s="86" t="s">
        <v>160</v>
      </c>
      <c r="H248" s="86" t="s">
        <v>198</v>
      </c>
      <c r="I248" s="86" t="s">
        <v>68</v>
      </c>
      <c r="J248" s="87" t="str">
        <f t="shared" si="132"/>
        <v>1.02.1.02.02.00.1.02.02.2.02.38</v>
      </c>
      <c r="K248" s="86" t="s">
        <v>115</v>
      </c>
      <c r="L248" s="88" t="str">
        <f t="shared" ref="L248:L256" si="151">S248</f>
        <v>Belanja Bahan-Bahan Bakar dan Pelumas</v>
      </c>
      <c r="M248" s="86">
        <v>5</v>
      </c>
      <c r="N248" s="86">
        <v>1</v>
      </c>
      <c r="O248" s="89">
        <v>2</v>
      </c>
      <c r="P248" s="89">
        <v>1</v>
      </c>
      <c r="Q248" s="89">
        <v>1</v>
      </c>
      <c r="R248" s="90">
        <v>4</v>
      </c>
      <c r="S248" s="88" t="s">
        <v>199</v>
      </c>
      <c r="T248" s="88" t="s">
        <v>199</v>
      </c>
      <c r="U248" s="91">
        <v>48000000</v>
      </c>
      <c r="V248" s="91"/>
      <c r="W248" s="92">
        <v>1</v>
      </c>
      <c r="X248" s="91">
        <f t="shared" ref="X248:X256" si="152">W248*U248</f>
        <v>48000000</v>
      </c>
      <c r="Y248" s="91"/>
      <c r="Z248" s="92">
        <v>1</v>
      </c>
      <c r="AA248" s="91">
        <f t="shared" ref="AA248:AA255" si="153">Z248*X248</f>
        <v>48000000</v>
      </c>
    </row>
    <row r="249" spans="2:28" s="84" customFormat="1" x14ac:dyDescent="0.25">
      <c r="B249" s="85">
        <v>1</v>
      </c>
      <c r="C249" s="86" t="s">
        <v>69</v>
      </c>
      <c r="D249" s="86" t="s">
        <v>71</v>
      </c>
      <c r="E249" s="86" t="s">
        <v>103</v>
      </c>
      <c r="F249" s="86" t="s">
        <v>114</v>
      </c>
      <c r="G249" s="86" t="s">
        <v>160</v>
      </c>
      <c r="H249" s="86" t="s">
        <v>154</v>
      </c>
      <c r="I249" s="86" t="s">
        <v>68</v>
      </c>
      <c r="J249" s="87" t="str">
        <f t="shared" si="132"/>
        <v>1.02.1.02.02.00.1.02.02.2.02.38</v>
      </c>
      <c r="K249" s="86" t="s">
        <v>115</v>
      </c>
      <c r="L249" s="88" t="str">
        <f t="shared" si="151"/>
        <v>Belanja Bahan-Isi Tabung Gas</v>
      </c>
      <c r="M249" s="86">
        <v>5</v>
      </c>
      <c r="N249" s="86">
        <v>1</v>
      </c>
      <c r="O249" s="89">
        <v>2</v>
      </c>
      <c r="P249" s="89">
        <v>1</v>
      </c>
      <c r="Q249" s="89">
        <v>1</v>
      </c>
      <c r="R249" s="90">
        <v>10</v>
      </c>
      <c r="S249" s="88" t="s">
        <v>155</v>
      </c>
      <c r="T249" s="88" t="s">
        <v>155</v>
      </c>
      <c r="U249" s="91">
        <v>9487500</v>
      </c>
      <c r="V249" s="91"/>
      <c r="W249" s="92">
        <v>1</v>
      </c>
      <c r="X249" s="91">
        <f t="shared" si="152"/>
        <v>9487500</v>
      </c>
      <c r="Y249" s="91"/>
      <c r="Z249" s="92">
        <v>1</v>
      </c>
      <c r="AA249" s="91">
        <f t="shared" si="153"/>
        <v>9487500</v>
      </c>
    </row>
    <row r="250" spans="2:28" s="84" customFormat="1" x14ac:dyDescent="0.25">
      <c r="B250" s="85">
        <v>1</v>
      </c>
      <c r="C250" s="86" t="s">
        <v>69</v>
      </c>
      <c r="D250" s="86" t="s">
        <v>71</v>
      </c>
      <c r="E250" s="86" t="s">
        <v>103</v>
      </c>
      <c r="F250" s="86" t="s">
        <v>114</v>
      </c>
      <c r="G250" s="86" t="s">
        <v>160</v>
      </c>
      <c r="H250" s="86" t="s">
        <v>192</v>
      </c>
      <c r="I250" s="86" t="s">
        <v>68</v>
      </c>
      <c r="J250" s="87" t="str">
        <f t="shared" si="132"/>
        <v>1.02.1.02.02.00.1.02.02.2.02.38</v>
      </c>
      <c r="K250" s="86" t="s">
        <v>115</v>
      </c>
      <c r="L250" s="88" t="str">
        <f t="shared" si="151"/>
        <v>Belanja Bahan-Bahan Lainnya</v>
      </c>
      <c r="M250" s="86">
        <v>5</v>
      </c>
      <c r="N250" s="86">
        <v>1</v>
      </c>
      <c r="O250" s="89">
        <v>2</v>
      </c>
      <c r="P250" s="89">
        <v>1</v>
      </c>
      <c r="Q250" s="89">
        <v>1</v>
      </c>
      <c r="R250" s="90">
        <v>12</v>
      </c>
      <c r="S250" s="88" t="s">
        <v>193</v>
      </c>
      <c r="T250" s="88" t="s">
        <v>193</v>
      </c>
      <c r="U250" s="91">
        <v>2446000</v>
      </c>
      <c r="V250" s="91"/>
      <c r="W250" s="92">
        <v>1</v>
      </c>
      <c r="X250" s="91">
        <f t="shared" si="152"/>
        <v>2446000</v>
      </c>
      <c r="Y250" s="91"/>
      <c r="Z250" s="92">
        <v>1</v>
      </c>
      <c r="AA250" s="91">
        <f t="shared" si="153"/>
        <v>2446000</v>
      </c>
    </row>
    <row r="251" spans="2:28" s="84" customFormat="1" ht="25.5" x14ac:dyDescent="0.25">
      <c r="B251" s="85">
        <v>1</v>
      </c>
      <c r="C251" s="86" t="s">
        <v>69</v>
      </c>
      <c r="D251" s="86" t="s">
        <v>71</v>
      </c>
      <c r="E251" s="86" t="s">
        <v>103</v>
      </c>
      <c r="F251" s="86" t="s">
        <v>114</v>
      </c>
      <c r="G251" s="86" t="s">
        <v>160</v>
      </c>
      <c r="H251" s="86" t="s">
        <v>25</v>
      </c>
      <c r="I251" s="86" t="s">
        <v>68</v>
      </c>
      <c r="J251" s="87" t="str">
        <f t="shared" si="132"/>
        <v>1.02.1.02.02.00.1.02.02.2.02.38</v>
      </c>
      <c r="K251" s="86" t="s">
        <v>115</v>
      </c>
      <c r="L251" s="88" t="str">
        <f t="shared" si="151"/>
        <v>Belanja Alat/Bahan untuk Kegiatan Kantor-Alat Tulis Kantor</v>
      </c>
      <c r="M251" s="86">
        <v>5</v>
      </c>
      <c r="N251" s="86">
        <v>1</v>
      </c>
      <c r="O251" s="89">
        <v>2</v>
      </c>
      <c r="P251" s="89">
        <v>1</v>
      </c>
      <c r="Q251" s="89">
        <v>1</v>
      </c>
      <c r="R251" s="90">
        <v>24</v>
      </c>
      <c r="S251" s="88" t="s">
        <v>26</v>
      </c>
      <c r="T251" s="88" t="s">
        <v>26</v>
      </c>
      <c r="U251" s="91">
        <v>4057000</v>
      </c>
      <c r="V251" s="91"/>
      <c r="W251" s="92">
        <v>1</v>
      </c>
      <c r="X251" s="91">
        <f t="shared" si="152"/>
        <v>4057000</v>
      </c>
      <c r="Y251" s="91"/>
      <c r="Z251" s="92">
        <v>1</v>
      </c>
      <c r="AA251" s="91">
        <f t="shared" si="153"/>
        <v>4057000</v>
      </c>
    </row>
    <row r="252" spans="2:28" s="84" customFormat="1" x14ac:dyDescent="0.25">
      <c r="B252" s="85">
        <v>1</v>
      </c>
      <c r="C252" s="86" t="s">
        <v>69</v>
      </c>
      <c r="D252" s="86" t="s">
        <v>71</v>
      </c>
      <c r="E252" s="86" t="s">
        <v>103</v>
      </c>
      <c r="F252" s="86" t="s">
        <v>114</v>
      </c>
      <c r="G252" s="86" t="s">
        <v>160</v>
      </c>
      <c r="H252" s="86" t="s">
        <v>30</v>
      </c>
      <c r="I252" s="86" t="s">
        <v>68</v>
      </c>
      <c r="J252" s="87" t="str">
        <f t="shared" si="132"/>
        <v>1.02.1.02.02.00.1.02.02.2.02.38</v>
      </c>
      <c r="K252" s="86" t="s">
        <v>115</v>
      </c>
      <c r="L252" s="88" t="str">
        <f t="shared" si="151"/>
        <v>Belanja Makanan dan Minuman Rapat</v>
      </c>
      <c r="M252" s="86">
        <v>5</v>
      </c>
      <c r="N252" s="86">
        <v>1</v>
      </c>
      <c r="O252" s="89">
        <v>2</v>
      </c>
      <c r="P252" s="89">
        <v>1</v>
      </c>
      <c r="Q252" s="89">
        <v>1</v>
      </c>
      <c r="R252" s="90">
        <v>52</v>
      </c>
      <c r="S252" s="88" t="s">
        <v>31</v>
      </c>
      <c r="T252" s="88" t="s">
        <v>31</v>
      </c>
      <c r="U252" s="91">
        <v>4480000</v>
      </c>
      <c r="V252" s="91"/>
      <c r="W252" s="92">
        <v>1</v>
      </c>
      <c r="X252" s="91">
        <f t="shared" si="152"/>
        <v>4480000</v>
      </c>
      <c r="Y252" s="91"/>
      <c r="Z252" s="92">
        <v>1</v>
      </c>
      <c r="AA252" s="91">
        <f t="shared" si="153"/>
        <v>4480000</v>
      </c>
    </row>
    <row r="253" spans="2:28" s="84" customFormat="1" x14ac:dyDescent="0.25">
      <c r="B253" s="85">
        <v>1</v>
      </c>
      <c r="C253" s="86" t="s">
        <v>69</v>
      </c>
      <c r="D253" s="86" t="s">
        <v>71</v>
      </c>
      <c r="E253" s="86" t="s">
        <v>103</v>
      </c>
      <c r="F253" s="86" t="s">
        <v>114</v>
      </c>
      <c r="G253" s="86" t="s">
        <v>160</v>
      </c>
      <c r="H253" s="86" t="s">
        <v>95</v>
      </c>
      <c r="I253" s="86" t="s">
        <v>68</v>
      </c>
      <c r="J253" s="87" t="str">
        <f t="shared" si="132"/>
        <v>1.02.1.02.02.00.1.02.02.2.02.38</v>
      </c>
      <c r="K253" s="86" t="s">
        <v>115</v>
      </c>
      <c r="L253" s="88" t="str">
        <f t="shared" si="151"/>
        <v>Belanja Jasa Tenaga Kesehatan</v>
      </c>
      <c r="M253" s="86">
        <v>5</v>
      </c>
      <c r="N253" s="86">
        <v>1</v>
      </c>
      <c r="O253" s="89">
        <v>2</v>
      </c>
      <c r="P253" s="89">
        <v>2</v>
      </c>
      <c r="Q253" s="89">
        <v>1</v>
      </c>
      <c r="R253" s="90">
        <v>14</v>
      </c>
      <c r="S253" s="88" t="s">
        <v>96</v>
      </c>
      <c r="T253" s="88" t="s">
        <v>96</v>
      </c>
      <c r="U253" s="91">
        <v>228600000</v>
      </c>
      <c r="V253" s="91"/>
      <c r="W253" s="92">
        <v>1</v>
      </c>
      <c r="X253" s="91">
        <f t="shared" si="152"/>
        <v>228600000</v>
      </c>
      <c r="Y253" s="91"/>
      <c r="Z253" s="92">
        <v>1</v>
      </c>
      <c r="AA253" s="91">
        <f t="shared" si="153"/>
        <v>228600000</v>
      </c>
    </row>
    <row r="254" spans="2:28" s="84" customFormat="1" x14ac:dyDescent="0.25">
      <c r="B254" s="85">
        <v>1</v>
      </c>
      <c r="C254" s="86" t="s">
        <v>69</v>
      </c>
      <c r="D254" s="86" t="s">
        <v>71</v>
      </c>
      <c r="E254" s="86" t="s">
        <v>103</v>
      </c>
      <c r="F254" s="86" t="s">
        <v>114</v>
      </c>
      <c r="G254" s="86" t="s">
        <v>160</v>
      </c>
      <c r="H254" s="86" t="s">
        <v>56</v>
      </c>
      <c r="I254" s="86" t="s">
        <v>68</v>
      </c>
      <c r="J254" s="87" t="str">
        <f t="shared" si="132"/>
        <v>1.02.1.02.02.00.1.02.02.2.02.38</v>
      </c>
      <c r="K254" s="86" t="s">
        <v>115</v>
      </c>
      <c r="L254" s="88" t="str">
        <f t="shared" si="151"/>
        <v>Belanja Tagihan Listrik</v>
      </c>
      <c r="M254" s="86">
        <v>5</v>
      </c>
      <c r="N254" s="86">
        <v>1</v>
      </c>
      <c r="O254" s="89">
        <v>2</v>
      </c>
      <c r="P254" s="89">
        <v>2</v>
      </c>
      <c r="Q254" s="89">
        <v>1</v>
      </c>
      <c r="R254" s="90">
        <v>61</v>
      </c>
      <c r="S254" s="88" t="s">
        <v>57</v>
      </c>
      <c r="T254" s="88" t="s">
        <v>57</v>
      </c>
      <c r="U254" s="91">
        <v>19218500</v>
      </c>
      <c r="V254" s="91"/>
      <c r="W254" s="92">
        <v>1</v>
      </c>
      <c r="X254" s="91">
        <f t="shared" si="152"/>
        <v>19218500</v>
      </c>
      <c r="Y254" s="91"/>
      <c r="Z254" s="92">
        <v>1</v>
      </c>
      <c r="AA254" s="91">
        <f t="shared" si="153"/>
        <v>19218500</v>
      </c>
    </row>
    <row r="255" spans="2:28" s="84" customFormat="1" ht="25.5" x14ac:dyDescent="0.25">
      <c r="B255" s="85">
        <v>1</v>
      </c>
      <c r="C255" s="86" t="s">
        <v>69</v>
      </c>
      <c r="D255" s="86" t="s">
        <v>71</v>
      </c>
      <c r="E255" s="86" t="s">
        <v>103</v>
      </c>
      <c r="F255" s="86" t="s">
        <v>162</v>
      </c>
      <c r="G255" s="86" t="s">
        <v>160</v>
      </c>
      <c r="H255" s="86" t="s">
        <v>58</v>
      </c>
      <c r="I255" s="86" t="s">
        <v>68</v>
      </c>
      <c r="J255" s="87" t="str">
        <f t="shared" si="132"/>
        <v>1.02.1.02.02.00.1.02.02.2.02.38</v>
      </c>
      <c r="K255" s="86" t="s">
        <v>165</v>
      </c>
      <c r="L255" s="88" t="str">
        <f t="shared" si="151"/>
        <v>Belanja Kawat/Faksimili/Internet/TV Berlangganan</v>
      </c>
      <c r="M255" s="86">
        <v>5</v>
      </c>
      <c r="N255" s="86">
        <v>1</v>
      </c>
      <c r="O255" s="89">
        <v>2</v>
      </c>
      <c r="P255" s="89">
        <v>2</v>
      </c>
      <c r="Q255" s="89">
        <v>1</v>
      </c>
      <c r="R255" s="90">
        <v>63</v>
      </c>
      <c r="S255" s="88" t="s">
        <v>59</v>
      </c>
      <c r="T255" s="88" t="s">
        <v>59</v>
      </c>
      <c r="U255" s="91">
        <v>16200000</v>
      </c>
      <c r="V255" s="91"/>
      <c r="W255" s="92">
        <v>1</v>
      </c>
      <c r="X255" s="91">
        <f t="shared" si="152"/>
        <v>16200000</v>
      </c>
      <c r="Y255" s="91"/>
      <c r="Z255" s="92">
        <v>1</v>
      </c>
      <c r="AA255" s="91">
        <f t="shared" si="153"/>
        <v>16200000</v>
      </c>
    </row>
    <row r="256" spans="2:28" s="84" customFormat="1" x14ac:dyDescent="0.25">
      <c r="B256" s="85">
        <v>1</v>
      </c>
      <c r="C256" s="86" t="s">
        <v>69</v>
      </c>
      <c r="D256" s="86" t="s">
        <v>71</v>
      </c>
      <c r="E256" s="86" t="s">
        <v>103</v>
      </c>
      <c r="F256" s="86" t="s">
        <v>114</v>
      </c>
      <c r="G256" s="86" t="s">
        <v>160</v>
      </c>
      <c r="H256" s="86" t="s">
        <v>158</v>
      </c>
      <c r="I256" s="86" t="s">
        <v>68</v>
      </c>
      <c r="J256" s="87" t="str">
        <f t="shared" si="132"/>
        <v>1.02.1.02.02.00.1.02.02.2.02.38</v>
      </c>
      <c r="K256" s="86" t="s">
        <v>115</v>
      </c>
      <c r="L256" s="88" t="str">
        <f t="shared" si="151"/>
        <v>Belanja Perjalanan Dinas Dalam Kota</v>
      </c>
      <c r="M256" s="86">
        <v>5</v>
      </c>
      <c r="N256" s="86">
        <v>1</v>
      </c>
      <c r="O256" s="89">
        <v>2</v>
      </c>
      <c r="P256" s="89">
        <v>4</v>
      </c>
      <c r="Q256" s="89">
        <v>1</v>
      </c>
      <c r="R256" s="90">
        <v>3</v>
      </c>
      <c r="S256" s="88" t="s">
        <v>159</v>
      </c>
      <c r="T256" s="88" t="s">
        <v>159</v>
      </c>
      <c r="U256" s="91">
        <v>4650000</v>
      </c>
      <c r="V256" s="91"/>
      <c r="W256" s="92">
        <v>1</v>
      </c>
      <c r="X256" s="91">
        <f t="shared" si="152"/>
        <v>4650000</v>
      </c>
      <c r="Y256" s="91"/>
      <c r="Z256" s="92">
        <v>1</v>
      </c>
      <c r="AA256" s="91">
        <f>Z256*X256</f>
        <v>4650000</v>
      </c>
    </row>
    <row r="257" spans="2:28" s="84" customFormat="1" ht="25.5" x14ac:dyDescent="0.25">
      <c r="B257" s="75">
        <v>1</v>
      </c>
      <c r="C257" s="76" t="s">
        <v>69</v>
      </c>
      <c r="D257" s="76" t="s">
        <v>71</v>
      </c>
      <c r="E257" s="76" t="s">
        <v>103</v>
      </c>
      <c r="F257" s="76" t="s">
        <v>162</v>
      </c>
      <c r="G257" s="76" t="s">
        <v>163</v>
      </c>
      <c r="H257" s="76"/>
      <c r="I257" s="76" t="s">
        <v>68</v>
      </c>
      <c r="J257" s="77" t="str">
        <f>CONCATENATE(C257,".",E257,".00.",F257)</f>
        <v>1.02.1.02.02.00.1.02.02.2.03</v>
      </c>
      <c r="K257" s="126"/>
      <c r="L257" s="78" t="s">
        <v>164</v>
      </c>
      <c r="M257" s="76"/>
      <c r="N257" s="76"/>
      <c r="O257" s="79"/>
      <c r="P257" s="79"/>
      <c r="Q257" s="79"/>
      <c r="R257" s="80"/>
      <c r="S257" s="78"/>
      <c r="T257" s="78"/>
      <c r="U257" s="76"/>
      <c r="V257" s="76"/>
      <c r="W257" s="82"/>
      <c r="X257" s="76"/>
      <c r="Y257" s="76"/>
      <c r="Z257" s="82"/>
      <c r="AA257" s="76"/>
      <c r="AB257" s="127"/>
    </row>
    <row r="258" spans="2:28" s="84" customFormat="1" ht="25.5" x14ac:dyDescent="0.25">
      <c r="B258" s="117">
        <v>1</v>
      </c>
      <c r="C258" s="118" t="s">
        <v>69</v>
      </c>
      <c r="D258" s="118" t="s">
        <v>71</v>
      </c>
      <c r="E258" s="118" t="s">
        <v>103</v>
      </c>
      <c r="F258" s="118" t="s">
        <v>162</v>
      </c>
      <c r="G258" s="118" t="s">
        <v>271</v>
      </c>
      <c r="H258" s="118"/>
      <c r="I258" s="118" t="s">
        <v>68</v>
      </c>
      <c r="J258" s="119" t="str">
        <f t="shared" si="132"/>
        <v>1.02.1.02.02.00.1.02.02.2.03.03</v>
      </c>
      <c r="K258" s="118" t="s">
        <v>164</v>
      </c>
      <c r="L258" s="120" t="s">
        <v>272</v>
      </c>
      <c r="M258" s="118"/>
      <c r="N258" s="118"/>
      <c r="O258" s="121"/>
      <c r="P258" s="121"/>
      <c r="Q258" s="121"/>
      <c r="R258" s="122"/>
      <c r="S258" s="120"/>
      <c r="T258" s="120"/>
      <c r="U258" s="118"/>
      <c r="V258" s="118"/>
      <c r="W258" s="123"/>
      <c r="X258" s="118"/>
      <c r="Y258" s="118"/>
      <c r="Z258" s="123"/>
      <c r="AA258" s="118"/>
      <c r="AB258" s="124"/>
    </row>
    <row r="259" spans="2:28" s="84" customFormat="1" ht="25.5" x14ac:dyDescent="0.25">
      <c r="B259" s="85">
        <v>1</v>
      </c>
      <c r="C259" s="86" t="s">
        <v>69</v>
      </c>
      <c r="D259" s="86" t="s">
        <v>71</v>
      </c>
      <c r="E259" s="86" t="s">
        <v>103</v>
      </c>
      <c r="F259" s="86" t="s">
        <v>162</v>
      </c>
      <c r="G259" s="86" t="s">
        <v>271</v>
      </c>
      <c r="H259" s="86" t="s">
        <v>58</v>
      </c>
      <c r="I259" s="86" t="s">
        <v>68</v>
      </c>
      <c r="J259" s="87" t="str">
        <f t="shared" si="132"/>
        <v>1.02.1.02.02.00.1.02.02.2.03.03</v>
      </c>
      <c r="K259" s="86" t="s">
        <v>165</v>
      </c>
      <c r="L259" s="88" t="str">
        <f>S259</f>
        <v>Belanja Kawat/Faksimili/Internet/TV Berlangganan</v>
      </c>
      <c r="M259" s="86">
        <v>5</v>
      </c>
      <c r="N259" s="86">
        <v>1</v>
      </c>
      <c r="O259" s="89">
        <v>2</v>
      </c>
      <c r="P259" s="89">
        <v>2</v>
      </c>
      <c r="Q259" s="89">
        <v>1</v>
      </c>
      <c r="R259" s="90">
        <v>63</v>
      </c>
      <c r="S259" s="88" t="s">
        <v>59</v>
      </c>
      <c r="T259" s="88" t="s">
        <v>59</v>
      </c>
      <c r="U259" s="91">
        <v>40000000</v>
      </c>
      <c r="V259" s="91"/>
      <c r="W259" s="92">
        <v>1</v>
      </c>
      <c r="X259" s="91">
        <f t="shared" ref="X259" si="154">W259*U259</f>
        <v>40000000</v>
      </c>
      <c r="Y259" s="91"/>
      <c r="Z259" s="92">
        <v>1</v>
      </c>
      <c r="AA259" s="91">
        <f t="shared" ref="AA259" si="155">Z259*X259</f>
        <v>40000000</v>
      </c>
    </row>
    <row r="260" spans="2:28" s="84" customFormat="1" ht="25.5" x14ac:dyDescent="0.25">
      <c r="B260" s="67">
        <v>1</v>
      </c>
      <c r="C260" s="68" t="s">
        <v>69</v>
      </c>
      <c r="D260" s="68" t="s">
        <v>71</v>
      </c>
      <c r="E260" s="68" t="s">
        <v>167</v>
      </c>
      <c r="F260" s="68"/>
      <c r="G260" s="68"/>
      <c r="H260" s="107"/>
      <c r="I260" s="107"/>
      <c r="J260" s="69" t="str">
        <f>CONCATENATE(C260,".",E260,".00.",E260)</f>
        <v>1.02.1.02.04.00.1.02.04</v>
      </c>
      <c r="K260" s="107"/>
      <c r="L260" s="70" t="s">
        <v>168</v>
      </c>
      <c r="M260" s="107"/>
      <c r="N260" s="107"/>
      <c r="O260" s="107"/>
      <c r="P260" s="107"/>
      <c r="Q260" s="107"/>
      <c r="R260" s="107"/>
      <c r="S260" s="94"/>
      <c r="T260" s="94"/>
      <c r="U260" s="107"/>
      <c r="V260" s="107"/>
      <c r="W260" s="128"/>
      <c r="X260" s="107"/>
      <c r="Y260" s="107"/>
      <c r="Z260" s="128"/>
      <c r="AA260" s="107"/>
      <c r="AB260" s="129"/>
    </row>
    <row r="261" spans="2:28" s="84" customFormat="1" ht="38.25" x14ac:dyDescent="0.25">
      <c r="B261" s="75">
        <v>1</v>
      </c>
      <c r="C261" s="76" t="s">
        <v>69</v>
      </c>
      <c r="D261" s="76" t="s">
        <v>71</v>
      </c>
      <c r="E261" s="76" t="s">
        <v>167</v>
      </c>
      <c r="F261" s="76" t="s">
        <v>169</v>
      </c>
      <c r="G261" s="76"/>
      <c r="H261" s="76"/>
      <c r="I261" s="76" t="s">
        <v>68</v>
      </c>
      <c r="J261" s="77" t="str">
        <f>CONCATENATE(C261,".",E261,".00.",F261)</f>
        <v>1.02.1.02.04.00.1.02.04.2.01</v>
      </c>
      <c r="K261" s="126"/>
      <c r="L261" s="78" t="s">
        <v>170</v>
      </c>
      <c r="M261" s="76"/>
      <c r="N261" s="76"/>
      <c r="O261" s="79"/>
      <c r="P261" s="79"/>
      <c r="Q261" s="79"/>
      <c r="R261" s="80"/>
      <c r="S261" s="78"/>
      <c r="T261" s="78"/>
      <c r="U261" s="76"/>
      <c r="V261" s="76"/>
      <c r="W261" s="82"/>
      <c r="X261" s="76"/>
      <c r="Y261" s="76"/>
      <c r="Z261" s="82"/>
      <c r="AA261" s="76"/>
      <c r="AB261" s="127"/>
    </row>
    <row r="262" spans="2:28" s="84" customFormat="1" ht="63.75" x14ac:dyDescent="0.25">
      <c r="B262" s="117">
        <v>1</v>
      </c>
      <c r="C262" s="118" t="s">
        <v>69</v>
      </c>
      <c r="D262" s="118" t="s">
        <v>71</v>
      </c>
      <c r="E262" s="118" t="s">
        <v>167</v>
      </c>
      <c r="F262" s="118" t="s">
        <v>169</v>
      </c>
      <c r="G262" s="118" t="s">
        <v>171</v>
      </c>
      <c r="H262" s="118"/>
      <c r="I262" s="118" t="s">
        <v>68</v>
      </c>
      <c r="J262" s="119" t="str">
        <f t="shared" ref="J262:J271" si="156">CONCATENATE(C262,".",E262,".00.",G262)</f>
        <v>1.02.1.02.04.00.1.02.04.2.01.01</v>
      </c>
      <c r="K262" s="118" t="s">
        <v>170</v>
      </c>
      <c r="L262" s="120" t="s">
        <v>172</v>
      </c>
      <c r="M262" s="118"/>
      <c r="N262" s="118"/>
      <c r="O262" s="121"/>
      <c r="P262" s="121"/>
      <c r="Q262" s="121"/>
      <c r="R262" s="122"/>
      <c r="S262" s="120"/>
      <c r="T262" s="120"/>
      <c r="U262" s="118"/>
      <c r="V262" s="118"/>
      <c r="W262" s="123"/>
      <c r="X262" s="118"/>
      <c r="Y262" s="118"/>
      <c r="Z262" s="123"/>
      <c r="AA262" s="118"/>
      <c r="AB262" s="124"/>
    </row>
    <row r="263" spans="2:28" s="84" customFormat="1" ht="25.5" x14ac:dyDescent="0.25">
      <c r="B263" s="85">
        <v>1</v>
      </c>
      <c r="C263" s="86" t="s">
        <v>69</v>
      </c>
      <c r="D263" s="86" t="s">
        <v>71</v>
      </c>
      <c r="E263" s="86" t="s">
        <v>167</v>
      </c>
      <c r="F263" s="86" t="s">
        <v>169</v>
      </c>
      <c r="G263" s="86" t="s">
        <v>171</v>
      </c>
      <c r="H263" s="86" t="s">
        <v>25</v>
      </c>
      <c r="I263" s="86" t="s">
        <v>68</v>
      </c>
      <c r="J263" s="87" t="str">
        <f t="shared" si="156"/>
        <v>1.02.1.02.04.00.1.02.04.2.01.01</v>
      </c>
      <c r="K263" s="86" t="s">
        <v>170</v>
      </c>
      <c r="L263" s="88" t="str">
        <f>S263</f>
        <v>Belanja Alat/Bahan untuk Kegiatan Kantor-Alat Tulis Kantor</v>
      </c>
      <c r="M263" s="86">
        <v>5</v>
      </c>
      <c r="N263" s="86">
        <v>1</v>
      </c>
      <c r="O263" s="89">
        <v>2</v>
      </c>
      <c r="P263" s="89">
        <v>1</v>
      </c>
      <c r="Q263" s="89">
        <v>1</v>
      </c>
      <c r="R263" s="90">
        <v>24</v>
      </c>
      <c r="S263" s="88" t="s">
        <v>26</v>
      </c>
      <c r="T263" s="88" t="s">
        <v>26</v>
      </c>
      <c r="U263" s="91">
        <v>1184000</v>
      </c>
      <c r="V263" s="91"/>
      <c r="W263" s="92">
        <v>1</v>
      </c>
      <c r="X263" s="91">
        <f t="shared" ref="X263:X266" si="157">W263*U263</f>
        <v>1184000</v>
      </c>
      <c r="Y263" s="91"/>
      <c r="Z263" s="92">
        <v>1</v>
      </c>
      <c r="AA263" s="91">
        <f>Z263*X263</f>
        <v>1184000</v>
      </c>
    </row>
    <row r="264" spans="2:28" s="84" customFormat="1" ht="25.5" x14ac:dyDescent="0.25">
      <c r="B264" s="85">
        <v>1</v>
      </c>
      <c r="C264" s="86" t="s">
        <v>69</v>
      </c>
      <c r="D264" s="86" t="s">
        <v>71</v>
      </c>
      <c r="E264" s="86" t="s">
        <v>167</v>
      </c>
      <c r="F264" s="86" t="s">
        <v>169</v>
      </c>
      <c r="G264" s="86" t="s">
        <v>171</v>
      </c>
      <c r="H264" s="86" t="s">
        <v>194</v>
      </c>
      <c r="I264" s="86" t="s">
        <v>68</v>
      </c>
      <c r="J264" s="87" t="str">
        <f t="shared" si="156"/>
        <v>1.02.1.02.04.00.1.02.04.2.01.01</v>
      </c>
      <c r="K264" s="86" t="s">
        <v>170</v>
      </c>
      <c r="L264" s="88" t="str">
        <f>S264</f>
        <v>Belanja Alat/Bahan untuk Kegiatan Kantor-Bahan Cetak</v>
      </c>
      <c r="M264" s="86">
        <v>5</v>
      </c>
      <c r="N264" s="86">
        <v>1</v>
      </c>
      <c r="O264" s="89">
        <v>2</v>
      </c>
      <c r="P264" s="89">
        <v>1</v>
      </c>
      <c r="Q264" s="89">
        <v>1</v>
      </c>
      <c r="R264" s="90">
        <v>26</v>
      </c>
      <c r="S264" s="88" t="s">
        <v>259</v>
      </c>
      <c r="T264" s="88" t="s">
        <v>259</v>
      </c>
      <c r="U264" s="91">
        <v>140000</v>
      </c>
      <c r="V264" s="91"/>
      <c r="W264" s="92">
        <v>1</v>
      </c>
      <c r="X264" s="91">
        <f t="shared" si="157"/>
        <v>140000</v>
      </c>
      <c r="Y264" s="91"/>
      <c r="Z264" s="92">
        <v>1</v>
      </c>
      <c r="AA264" s="91">
        <f>Z264*X264</f>
        <v>140000</v>
      </c>
    </row>
    <row r="265" spans="2:28" s="84" customFormat="1" x14ac:dyDescent="0.25">
      <c r="B265" s="85">
        <v>1</v>
      </c>
      <c r="C265" s="86" t="s">
        <v>69</v>
      </c>
      <c r="D265" s="86" t="s">
        <v>71</v>
      </c>
      <c r="E265" s="86" t="s">
        <v>167</v>
      </c>
      <c r="F265" s="86" t="s">
        <v>169</v>
      </c>
      <c r="G265" s="86" t="s">
        <v>171</v>
      </c>
      <c r="H265" s="86" t="s">
        <v>34</v>
      </c>
      <c r="I265" s="86" t="s">
        <v>68</v>
      </c>
      <c r="J265" s="87" t="str">
        <f t="shared" si="156"/>
        <v>1.02.1.02.04.00.1.02.04.2.01.01</v>
      </c>
      <c r="K265" s="86" t="s">
        <v>170</v>
      </c>
      <c r="L265" s="88" t="str">
        <f>S265</f>
        <v>Belanja Perjalanan Dinas Biasa</v>
      </c>
      <c r="M265" s="86">
        <v>5</v>
      </c>
      <c r="N265" s="86">
        <v>1</v>
      </c>
      <c r="O265" s="89">
        <v>2</v>
      </c>
      <c r="P265" s="89">
        <v>4</v>
      </c>
      <c r="Q265" s="89">
        <v>1</v>
      </c>
      <c r="R265" s="90">
        <v>1</v>
      </c>
      <c r="S265" s="88" t="s">
        <v>35</v>
      </c>
      <c r="T265" s="88" t="s">
        <v>35</v>
      </c>
      <c r="U265" s="91">
        <v>1520000</v>
      </c>
      <c r="V265" s="91"/>
      <c r="W265" s="92">
        <v>1</v>
      </c>
      <c r="X265" s="91">
        <f t="shared" si="157"/>
        <v>1520000</v>
      </c>
      <c r="Y265" s="91"/>
      <c r="Z265" s="92">
        <v>1</v>
      </c>
      <c r="AA265" s="91">
        <f>Z265*X265</f>
        <v>1520000</v>
      </c>
    </row>
    <row r="266" spans="2:28" s="84" customFormat="1" x14ac:dyDescent="0.25">
      <c r="B266" s="85">
        <v>1</v>
      </c>
      <c r="C266" s="86" t="s">
        <v>69</v>
      </c>
      <c r="D266" s="86" t="s">
        <v>71</v>
      </c>
      <c r="E266" s="86" t="s">
        <v>167</v>
      </c>
      <c r="F266" s="86" t="s">
        <v>169</v>
      </c>
      <c r="G266" s="86" t="s">
        <v>171</v>
      </c>
      <c r="H266" s="86" t="s">
        <v>158</v>
      </c>
      <c r="I266" s="86" t="s">
        <v>68</v>
      </c>
      <c r="J266" s="87" t="str">
        <f t="shared" si="156"/>
        <v>1.02.1.02.04.00.1.02.04.2.01.01</v>
      </c>
      <c r="K266" s="86" t="s">
        <v>170</v>
      </c>
      <c r="L266" s="88" t="str">
        <f>S266</f>
        <v>Belanja Perjalanan Dinas Dalam Kota</v>
      </c>
      <c r="M266" s="86">
        <v>5</v>
      </c>
      <c r="N266" s="86">
        <v>1</v>
      </c>
      <c r="O266" s="89">
        <v>2</v>
      </c>
      <c r="P266" s="89">
        <v>4</v>
      </c>
      <c r="Q266" s="89">
        <v>1</v>
      </c>
      <c r="R266" s="90">
        <v>3</v>
      </c>
      <c r="S266" s="88" t="s">
        <v>159</v>
      </c>
      <c r="T266" s="88" t="s">
        <v>159</v>
      </c>
      <c r="U266" s="91">
        <v>9000000</v>
      </c>
      <c r="V266" s="91"/>
      <c r="W266" s="92">
        <v>1</v>
      </c>
      <c r="X266" s="91">
        <f t="shared" si="157"/>
        <v>9000000</v>
      </c>
      <c r="Y266" s="91"/>
      <c r="Z266" s="92">
        <v>1</v>
      </c>
      <c r="AA266" s="91">
        <f>Z266*X266</f>
        <v>9000000</v>
      </c>
    </row>
    <row r="267" spans="2:28" s="84" customFormat="1" ht="63.75" x14ac:dyDescent="0.25">
      <c r="B267" s="75">
        <v>1</v>
      </c>
      <c r="C267" s="76" t="s">
        <v>69</v>
      </c>
      <c r="D267" s="76" t="s">
        <v>71</v>
      </c>
      <c r="E267" s="76" t="s">
        <v>167</v>
      </c>
      <c r="F267" s="76" t="s">
        <v>173</v>
      </c>
      <c r="G267" s="76" t="s">
        <v>174</v>
      </c>
      <c r="H267" s="76"/>
      <c r="I267" s="76" t="s">
        <v>68</v>
      </c>
      <c r="J267" s="77" t="str">
        <f>CONCATENATE(C267,".",E267,".00.",F267)</f>
        <v>1.02.1.02.04.00.1.02.04.2.03</v>
      </c>
      <c r="K267" s="126"/>
      <c r="L267" s="78" t="s">
        <v>175</v>
      </c>
      <c r="M267" s="76"/>
      <c r="N267" s="76"/>
      <c r="O267" s="79"/>
      <c r="P267" s="79"/>
      <c r="Q267" s="79"/>
      <c r="R267" s="80"/>
      <c r="S267" s="78"/>
      <c r="T267" s="78"/>
      <c r="U267" s="76"/>
      <c r="V267" s="76"/>
      <c r="W267" s="82"/>
      <c r="X267" s="76"/>
      <c r="Y267" s="76"/>
      <c r="Z267" s="82"/>
      <c r="AA267" s="76"/>
      <c r="AB267" s="127"/>
    </row>
    <row r="268" spans="2:28" s="84" customFormat="1" ht="89.25" x14ac:dyDescent="0.25">
      <c r="B268" s="117">
        <v>1</v>
      </c>
      <c r="C268" s="118" t="s">
        <v>69</v>
      </c>
      <c r="D268" s="118" t="s">
        <v>71</v>
      </c>
      <c r="E268" s="118" t="s">
        <v>167</v>
      </c>
      <c r="F268" s="118" t="s">
        <v>173</v>
      </c>
      <c r="G268" s="118" t="s">
        <v>174</v>
      </c>
      <c r="H268" s="118"/>
      <c r="I268" s="118" t="s">
        <v>68</v>
      </c>
      <c r="J268" s="119" t="str">
        <f t="shared" si="156"/>
        <v>1.02.1.02.04.00.1.02.04.2.03.01</v>
      </c>
      <c r="K268" s="118" t="s">
        <v>175</v>
      </c>
      <c r="L268" s="120" t="s">
        <v>176</v>
      </c>
      <c r="M268" s="118"/>
      <c r="N268" s="118"/>
      <c r="O268" s="121"/>
      <c r="P268" s="121"/>
      <c r="Q268" s="121"/>
      <c r="R268" s="122"/>
      <c r="S268" s="120"/>
      <c r="T268" s="120"/>
      <c r="U268" s="125"/>
      <c r="V268" s="118"/>
      <c r="W268" s="123"/>
      <c r="X268" s="118"/>
      <c r="Y268" s="118"/>
      <c r="Z268" s="123"/>
      <c r="AA268" s="118"/>
      <c r="AB268" s="124"/>
    </row>
    <row r="269" spans="2:28" s="84" customFormat="1" ht="25.5" x14ac:dyDescent="0.25">
      <c r="B269" s="85">
        <v>1</v>
      </c>
      <c r="C269" s="86" t="s">
        <v>69</v>
      </c>
      <c r="D269" s="86" t="s">
        <v>71</v>
      </c>
      <c r="E269" s="86" t="s">
        <v>167</v>
      </c>
      <c r="F269" s="86" t="s">
        <v>173</v>
      </c>
      <c r="G269" s="86" t="s">
        <v>174</v>
      </c>
      <c r="H269" s="86" t="s">
        <v>25</v>
      </c>
      <c r="I269" s="86" t="s">
        <v>68</v>
      </c>
      <c r="J269" s="87" t="str">
        <f t="shared" si="156"/>
        <v>1.02.1.02.04.00.1.02.04.2.03.01</v>
      </c>
      <c r="K269" s="86" t="s">
        <v>177</v>
      </c>
      <c r="L269" s="88" t="str">
        <f>S269</f>
        <v>Belanja Alat/Bahan untuk Kegiatan Kantor-Alat Tulis Kantor</v>
      </c>
      <c r="M269" s="86">
        <v>5</v>
      </c>
      <c r="N269" s="86">
        <v>1</v>
      </c>
      <c r="O269" s="89">
        <v>2</v>
      </c>
      <c r="P269" s="89">
        <v>1</v>
      </c>
      <c r="Q269" s="89">
        <v>1</v>
      </c>
      <c r="R269" s="90">
        <v>24</v>
      </c>
      <c r="S269" s="88" t="s">
        <v>26</v>
      </c>
      <c r="T269" s="88" t="s">
        <v>26</v>
      </c>
      <c r="U269" s="91">
        <v>700000</v>
      </c>
      <c r="V269" s="91"/>
      <c r="W269" s="92">
        <v>1</v>
      </c>
      <c r="X269" s="91">
        <f t="shared" ref="X269:X271" si="158">W269*U269</f>
        <v>700000</v>
      </c>
      <c r="Y269" s="91"/>
      <c r="Z269" s="92">
        <v>1</v>
      </c>
      <c r="AA269" s="91">
        <f>Z269*X269</f>
        <v>700000</v>
      </c>
    </row>
    <row r="270" spans="2:28" s="84" customFormat="1" x14ac:dyDescent="0.25">
      <c r="B270" s="85">
        <v>1</v>
      </c>
      <c r="C270" s="86" t="s">
        <v>69</v>
      </c>
      <c r="D270" s="86" t="s">
        <v>71</v>
      </c>
      <c r="E270" s="86" t="s">
        <v>167</v>
      </c>
      <c r="F270" s="86" t="s">
        <v>173</v>
      </c>
      <c r="G270" s="86" t="s">
        <v>174</v>
      </c>
      <c r="H270" s="86" t="s">
        <v>30</v>
      </c>
      <c r="I270" s="86" t="s">
        <v>68</v>
      </c>
      <c r="J270" s="87" t="str">
        <f t="shared" si="156"/>
        <v>1.02.1.02.04.00.1.02.04.2.03.01</v>
      </c>
      <c r="K270" s="86" t="s">
        <v>177</v>
      </c>
      <c r="L270" s="88" t="str">
        <f>S270</f>
        <v>Belanja Makanan dan Minuman Rapat</v>
      </c>
      <c r="M270" s="86">
        <v>5</v>
      </c>
      <c r="N270" s="86">
        <v>1</v>
      </c>
      <c r="O270" s="89">
        <v>2</v>
      </c>
      <c r="P270" s="89">
        <v>1</v>
      </c>
      <c r="Q270" s="89">
        <v>1</v>
      </c>
      <c r="R270" s="90">
        <v>52</v>
      </c>
      <c r="S270" s="88" t="s">
        <v>31</v>
      </c>
      <c r="T270" s="88" t="s">
        <v>31</v>
      </c>
      <c r="U270" s="91">
        <v>1600000</v>
      </c>
      <c r="V270" s="91"/>
      <c r="W270" s="92">
        <v>1</v>
      </c>
      <c r="X270" s="91">
        <f t="shared" si="158"/>
        <v>1600000</v>
      </c>
      <c r="Y270" s="91"/>
      <c r="Z270" s="92">
        <v>1</v>
      </c>
      <c r="AA270" s="91">
        <f>Z270*X270</f>
        <v>1600000</v>
      </c>
    </row>
    <row r="271" spans="2:28" s="84" customFormat="1" ht="25.5" x14ac:dyDescent="0.25">
      <c r="B271" s="85">
        <v>1</v>
      </c>
      <c r="C271" s="86" t="s">
        <v>69</v>
      </c>
      <c r="D271" s="86" t="s">
        <v>71</v>
      </c>
      <c r="E271" s="86" t="s">
        <v>167</v>
      </c>
      <c r="F271" s="86" t="s">
        <v>173</v>
      </c>
      <c r="G271" s="86" t="s">
        <v>174</v>
      </c>
      <c r="H271" s="86" t="s">
        <v>32</v>
      </c>
      <c r="I271" s="86" t="s">
        <v>68</v>
      </c>
      <c r="J271" s="87" t="str">
        <f t="shared" si="156"/>
        <v>1.02.1.02.04.00.1.02.04.2.03.01</v>
      </c>
      <c r="K271" s="86" t="s">
        <v>177</v>
      </c>
      <c r="L271" s="88" t="str">
        <f>S271</f>
        <v>Honorarium Narasumber atau Pembahas, Moderator, Pembawa Acara, dan Panitia</v>
      </c>
      <c r="M271" s="86">
        <v>5</v>
      </c>
      <c r="N271" s="86">
        <v>1</v>
      </c>
      <c r="O271" s="89">
        <v>2</v>
      </c>
      <c r="P271" s="89">
        <v>2</v>
      </c>
      <c r="Q271" s="89">
        <v>1</v>
      </c>
      <c r="R271" s="90">
        <v>3</v>
      </c>
      <c r="S271" s="88" t="s">
        <v>33</v>
      </c>
      <c r="T271" s="88" t="s">
        <v>33</v>
      </c>
      <c r="U271" s="91">
        <v>2700000</v>
      </c>
      <c r="V271" s="91"/>
      <c r="W271" s="92">
        <v>1</v>
      </c>
      <c r="X271" s="91">
        <f t="shared" si="158"/>
        <v>2700000</v>
      </c>
      <c r="Y271" s="91"/>
      <c r="Z271" s="92">
        <v>1</v>
      </c>
      <c r="AA271" s="91">
        <f>Z271*X271</f>
        <v>2700000</v>
      </c>
    </row>
    <row r="272" spans="2:28" s="84" customFormat="1" ht="51" x14ac:dyDescent="0.25">
      <c r="B272" s="75">
        <v>1</v>
      </c>
      <c r="C272" s="76" t="s">
        <v>69</v>
      </c>
      <c r="D272" s="76" t="s">
        <v>71</v>
      </c>
      <c r="E272" s="76" t="s">
        <v>167</v>
      </c>
      <c r="F272" s="76" t="s">
        <v>178</v>
      </c>
      <c r="G272" s="76"/>
      <c r="H272" s="76"/>
      <c r="I272" s="76" t="s">
        <v>68</v>
      </c>
      <c r="J272" s="77" t="str">
        <f>CONCATENATE(C272,".",E272,".00.",F272)</f>
        <v>1.02.1.02.04.00.1.02.04.2.06</v>
      </c>
      <c r="K272" s="126"/>
      <c r="L272" s="78" t="s">
        <v>179</v>
      </c>
      <c r="M272" s="76"/>
      <c r="N272" s="76"/>
      <c r="O272" s="79"/>
      <c r="P272" s="79"/>
      <c r="Q272" s="79"/>
      <c r="R272" s="80"/>
      <c r="S272" s="78"/>
      <c r="T272" s="78"/>
      <c r="U272" s="76"/>
      <c r="V272" s="76"/>
      <c r="W272" s="82"/>
      <c r="X272" s="76"/>
      <c r="Y272" s="76"/>
      <c r="Z272" s="82"/>
      <c r="AA272" s="76"/>
      <c r="AB272" s="127"/>
    </row>
    <row r="273" spans="1:28" s="84" customFormat="1" ht="38.25" x14ac:dyDescent="0.25">
      <c r="B273" s="117">
        <v>1</v>
      </c>
      <c r="C273" s="118" t="s">
        <v>69</v>
      </c>
      <c r="D273" s="118" t="s">
        <v>71</v>
      </c>
      <c r="E273" s="118" t="s">
        <v>167</v>
      </c>
      <c r="F273" s="118" t="s">
        <v>178</v>
      </c>
      <c r="G273" s="118" t="s">
        <v>273</v>
      </c>
      <c r="H273" s="118"/>
      <c r="I273" s="118" t="s">
        <v>68</v>
      </c>
      <c r="J273" s="119" t="str">
        <f t="shared" ref="J273:J283" si="159">CONCATENATE(C273,".",E273,".00.",G273)</f>
        <v>1.02.1.02.04.00.1.02.04.2.06.02</v>
      </c>
      <c r="K273" s="118" t="s">
        <v>179</v>
      </c>
      <c r="L273" s="120" t="s">
        <v>274</v>
      </c>
      <c r="M273" s="118"/>
      <c r="N273" s="118"/>
      <c r="O273" s="121"/>
      <c r="P273" s="121"/>
      <c r="Q273" s="121"/>
      <c r="R273" s="122"/>
      <c r="S273" s="120"/>
      <c r="T273" s="120"/>
      <c r="U273" s="125"/>
      <c r="V273" s="118"/>
      <c r="W273" s="123"/>
      <c r="X273" s="118"/>
      <c r="Y273" s="118"/>
      <c r="Z273" s="123"/>
      <c r="AA273" s="118"/>
      <c r="AB273" s="124"/>
    </row>
    <row r="274" spans="1:28" s="84" customFormat="1" ht="25.5" x14ac:dyDescent="0.25">
      <c r="B274" s="85">
        <v>1</v>
      </c>
      <c r="C274" s="86" t="s">
        <v>69</v>
      </c>
      <c r="D274" s="86" t="s">
        <v>71</v>
      </c>
      <c r="E274" s="86" t="s">
        <v>167</v>
      </c>
      <c r="F274" s="86" t="s">
        <v>178</v>
      </c>
      <c r="G274" s="86" t="s">
        <v>273</v>
      </c>
      <c r="H274" s="86" t="s">
        <v>25</v>
      </c>
      <c r="I274" s="86" t="s">
        <v>68</v>
      </c>
      <c r="J274" s="87" t="str">
        <f t="shared" si="159"/>
        <v>1.02.1.02.04.00.1.02.04.2.06.02</v>
      </c>
      <c r="K274" s="86" t="s">
        <v>179</v>
      </c>
      <c r="L274" s="88" t="str">
        <f>S274</f>
        <v>Belanja Alat/Bahan untuk Kegiatan Kantor-Alat Tulis Kantor</v>
      </c>
      <c r="M274" s="86">
        <v>5</v>
      </c>
      <c r="N274" s="86">
        <v>1</v>
      </c>
      <c r="O274" s="89">
        <v>2</v>
      </c>
      <c r="P274" s="89">
        <v>1</v>
      </c>
      <c r="Q274" s="89">
        <v>1</v>
      </c>
      <c r="R274" s="90">
        <v>24</v>
      </c>
      <c r="S274" s="88" t="s">
        <v>26</v>
      </c>
      <c r="T274" s="88" t="s">
        <v>26</v>
      </c>
      <c r="U274" s="91">
        <v>675000</v>
      </c>
      <c r="V274" s="91"/>
      <c r="W274" s="92">
        <v>1</v>
      </c>
      <c r="X274" s="91">
        <f t="shared" ref="X274:X276" si="160">W274*U274</f>
        <v>675000</v>
      </c>
      <c r="Y274" s="91"/>
      <c r="Z274" s="92">
        <v>1</v>
      </c>
      <c r="AA274" s="91">
        <f>Z274*X274</f>
        <v>675000</v>
      </c>
    </row>
    <row r="275" spans="1:28" s="84" customFormat="1" x14ac:dyDescent="0.25">
      <c r="B275" s="85">
        <v>1</v>
      </c>
      <c r="C275" s="86" t="s">
        <v>69</v>
      </c>
      <c r="D275" s="86" t="s">
        <v>71</v>
      </c>
      <c r="E275" s="86" t="s">
        <v>167</v>
      </c>
      <c r="F275" s="86" t="s">
        <v>178</v>
      </c>
      <c r="G275" s="86" t="s">
        <v>273</v>
      </c>
      <c r="H275" s="86" t="s">
        <v>30</v>
      </c>
      <c r="I275" s="86" t="s">
        <v>68</v>
      </c>
      <c r="J275" s="87" t="str">
        <f t="shared" si="159"/>
        <v>1.02.1.02.04.00.1.02.04.2.06.02</v>
      </c>
      <c r="K275" s="86" t="s">
        <v>179</v>
      </c>
      <c r="L275" s="88" t="str">
        <f>S275</f>
        <v>Belanja Makanan dan Minuman Rapat</v>
      </c>
      <c r="M275" s="86">
        <v>5</v>
      </c>
      <c r="N275" s="86">
        <v>1</v>
      </c>
      <c r="O275" s="89">
        <v>2</v>
      </c>
      <c r="P275" s="89">
        <v>1</v>
      </c>
      <c r="Q275" s="89">
        <v>1</v>
      </c>
      <c r="R275" s="90">
        <v>52</v>
      </c>
      <c r="S275" s="88" t="s">
        <v>31</v>
      </c>
      <c r="T275" s="88" t="s">
        <v>31</v>
      </c>
      <c r="U275" s="91">
        <v>525000</v>
      </c>
      <c r="V275" s="91"/>
      <c r="W275" s="92">
        <v>1</v>
      </c>
      <c r="X275" s="91">
        <f t="shared" si="160"/>
        <v>525000</v>
      </c>
      <c r="Y275" s="91"/>
      <c r="Z275" s="92">
        <v>1</v>
      </c>
      <c r="AA275" s="91">
        <f>Z275*X275</f>
        <v>525000</v>
      </c>
    </row>
    <row r="276" spans="1:28" s="84" customFormat="1" ht="25.5" x14ac:dyDescent="0.25">
      <c r="B276" s="85">
        <v>1</v>
      </c>
      <c r="C276" s="86" t="s">
        <v>69</v>
      </c>
      <c r="D276" s="86" t="s">
        <v>71</v>
      </c>
      <c r="E276" s="86" t="s">
        <v>167</v>
      </c>
      <c r="F276" s="86" t="s">
        <v>178</v>
      </c>
      <c r="G276" s="86" t="s">
        <v>273</v>
      </c>
      <c r="H276" s="86" t="s">
        <v>200</v>
      </c>
      <c r="I276" s="86" t="s">
        <v>68</v>
      </c>
      <c r="J276" s="87" t="str">
        <f t="shared" si="159"/>
        <v>1.02.1.02.04.00.1.02.04.2.06.02</v>
      </c>
      <c r="K276" s="86" t="s">
        <v>179</v>
      </c>
      <c r="L276" s="88" t="str">
        <f>S276</f>
        <v>Belanja Perjalanan Dinas Paket Meeting Dalam Kota</v>
      </c>
      <c r="M276" s="86">
        <v>5</v>
      </c>
      <c r="N276" s="86">
        <v>1</v>
      </c>
      <c r="O276" s="89">
        <v>2</v>
      </c>
      <c r="P276" s="89">
        <v>4</v>
      </c>
      <c r="Q276" s="89">
        <v>1</v>
      </c>
      <c r="R276" s="90">
        <v>4</v>
      </c>
      <c r="S276" s="88" t="s">
        <v>201</v>
      </c>
      <c r="T276" s="88" t="s">
        <v>201</v>
      </c>
      <c r="U276" s="91">
        <v>1800000</v>
      </c>
      <c r="V276" s="91"/>
      <c r="W276" s="92">
        <v>1</v>
      </c>
      <c r="X276" s="91">
        <f t="shared" si="160"/>
        <v>1800000</v>
      </c>
      <c r="Y276" s="91"/>
      <c r="Z276" s="92">
        <v>1</v>
      </c>
      <c r="AA276" s="91">
        <f>Z276*X276</f>
        <v>1800000</v>
      </c>
    </row>
    <row r="277" spans="1:28" s="84" customFormat="1" ht="25.5" x14ac:dyDescent="0.25">
      <c r="B277" s="67">
        <v>1</v>
      </c>
      <c r="C277" s="68" t="s">
        <v>69</v>
      </c>
      <c r="D277" s="68" t="s">
        <v>71</v>
      </c>
      <c r="E277" s="68" t="s">
        <v>180</v>
      </c>
      <c r="F277" s="68"/>
      <c r="G277" s="68"/>
      <c r="H277" s="68"/>
      <c r="I277" s="107"/>
      <c r="J277" s="69" t="str">
        <f>CONCATENATE(C277,".",E277,".00.",E277)</f>
        <v>1.02.1.02.05.00.1.02.05</v>
      </c>
      <c r="K277" s="107"/>
      <c r="L277" s="70" t="s">
        <v>181</v>
      </c>
      <c r="M277" s="107"/>
      <c r="N277" s="107"/>
      <c r="O277" s="130"/>
      <c r="P277" s="130"/>
      <c r="Q277" s="130"/>
      <c r="R277" s="131"/>
      <c r="S277" s="94"/>
      <c r="T277" s="94"/>
      <c r="U277" s="132"/>
      <c r="V277" s="132"/>
      <c r="W277" s="133"/>
      <c r="X277" s="132"/>
      <c r="Y277" s="132"/>
      <c r="Z277" s="133"/>
      <c r="AA277" s="132"/>
      <c r="AB277" s="116"/>
    </row>
    <row r="278" spans="1:28" s="84" customFormat="1" ht="38.25" x14ac:dyDescent="0.25">
      <c r="B278" s="75">
        <v>1</v>
      </c>
      <c r="C278" s="76" t="s">
        <v>69</v>
      </c>
      <c r="D278" s="76" t="s">
        <v>71</v>
      </c>
      <c r="E278" s="76" t="s">
        <v>180</v>
      </c>
      <c r="F278" s="76" t="s">
        <v>275</v>
      </c>
      <c r="G278" s="76"/>
      <c r="H278" s="76"/>
      <c r="I278" s="76" t="s">
        <v>68</v>
      </c>
      <c r="J278" s="77" t="str">
        <f>CONCATENATE(C278,".",E278,".00.",F278)</f>
        <v>1.02.1.02.05.00.1.02.05.2.03</v>
      </c>
      <c r="K278" s="126"/>
      <c r="L278" s="78" t="s">
        <v>276</v>
      </c>
      <c r="M278" s="76"/>
      <c r="N278" s="76"/>
      <c r="O278" s="79"/>
      <c r="P278" s="79"/>
      <c r="Q278" s="79"/>
      <c r="R278" s="80"/>
      <c r="S278" s="78"/>
      <c r="T278" s="78"/>
      <c r="U278" s="76"/>
      <c r="V278" s="76"/>
      <c r="W278" s="82"/>
      <c r="X278" s="76"/>
      <c r="Y278" s="76"/>
      <c r="Z278" s="82"/>
      <c r="AA278" s="76"/>
      <c r="AB278" s="127"/>
    </row>
    <row r="279" spans="1:28" s="84" customFormat="1" ht="51" x14ac:dyDescent="0.25">
      <c r="B279" s="117">
        <v>1</v>
      </c>
      <c r="C279" s="118" t="s">
        <v>69</v>
      </c>
      <c r="D279" s="118" t="s">
        <v>71</v>
      </c>
      <c r="E279" s="118" t="s">
        <v>180</v>
      </c>
      <c r="F279" s="118" t="s">
        <v>275</v>
      </c>
      <c r="G279" s="118" t="s">
        <v>277</v>
      </c>
      <c r="H279" s="118"/>
      <c r="I279" s="118" t="s">
        <v>68</v>
      </c>
      <c r="J279" s="119" t="str">
        <f t="shared" si="159"/>
        <v>1.02.1.02.05.00.1.02.05.2.03.01</v>
      </c>
      <c r="K279" s="118" t="s">
        <v>182</v>
      </c>
      <c r="L279" s="120" t="s">
        <v>278</v>
      </c>
      <c r="M279" s="118"/>
      <c r="N279" s="118"/>
      <c r="O279" s="121"/>
      <c r="P279" s="121"/>
      <c r="Q279" s="121"/>
      <c r="R279" s="122"/>
      <c r="S279" s="120"/>
      <c r="T279" s="120"/>
      <c r="U279" s="118"/>
      <c r="V279" s="118"/>
      <c r="W279" s="123"/>
      <c r="X279" s="118"/>
      <c r="Y279" s="118"/>
      <c r="Z279" s="123"/>
      <c r="AA279" s="118"/>
      <c r="AB279" s="124"/>
    </row>
    <row r="280" spans="1:28" s="84" customFormat="1" ht="25.5" x14ac:dyDescent="0.25">
      <c r="B280" s="85">
        <v>1</v>
      </c>
      <c r="C280" s="86" t="s">
        <v>69</v>
      </c>
      <c r="D280" s="86" t="s">
        <v>71</v>
      </c>
      <c r="E280" s="86" t="s">
        <v>180</v>
      </c>
      <c r="F280" s="86" t="s">
        <v>275</v>
      </c>
      <c r="G280" s="86" t="s">
        <v>277</v>
      </c>
      <c r="H280" s="86" t="s">
        <v>25</v>
      </c>
      <c r="I280" s="86" t="s">
        <v>68</v>
      </c>
      <c r="J280" s="87" t="str">
        <f t="shared" si="159"/>
        <v>1.02.1.02.05.00.1.02.05.2.03.01</v>
      </c>
      <c r="K280" s="86" t="s">
        <v>182</v>
      </c>
      <c r="L280" s="88" t="str">
        <f t="shared" ref="L280:L283" si="161">S280</f>
        <v>Belanja Alat/Bahan untuk Kegiatan Kantor-Alat Tulis Kantor</v>
      </c>
      <c r="M280" s="86">
        <v>5</v>
      </c>
      <c r="N280" s="86">
        <v>1</v>
      </c>
      <c r="O280" s="89">
        <v>2</v>
      </c>
      <c r="P280" s="89">
        <v>1</v>
      </c>
      <c r="Q280" s="89">
        <v>1</v>
      </c>
      <c r="R280" s="90">
        <v>24</v>
      </c>
      <c r="S280" s="88" t="s">
        <v>26</v>
      </c>
      <c r="T280" s="88" t="s">
        <v>26</v>
      </c>
      <c r="U280" s="91">
        <v>842000</v>
      </c>
      <c r="V280" s="91"/>
      <c r="W280" s="92">
        <v>1</v>
      </c>
      <c r="X280" s="91">
        <f t="shared" ref="X280:X283" si="162">W280*U280</f>
        <v>842000</v>
      </c>
      <c r="Y280" s="91"/>
      <c r="Z280" s="92">
        <v>1</v>
      </c>
      <c r="AA280" s="91">
        <f t="shared" ref="AA280:AA283" si="163">Z280*X280</f>
        <v>842000</v>
      </c>
    </row>
    <row r="281" spans="1:28" s="84" customFormat="1" ht="25.5" x14ac:dyDescent="0.25">
      <c r="B281" s="85">
        <v>1</v>
      </c>
      <c r="C281" s="86" t="s">
        <v>69</v>
      </c>
      <c r="D281" s="86" t="s">
        <v>71</v>
      </c>
      <c r="E281" s="86" t="s">
        <v>180</v>
      </c>
      <c r="F281" s="86" t="s">
        <v>275</v>
      </c>
      <c r="G281" s="86" t="s">
        <v>277</v>
      </c>
      <c r="H281" s="86" t="s">
        <v>194</v>
      </c>
      <c r="I281" s="86" t="s">
        <v>68</v>
      </c>
      <c r="J281" s="87" t="str">
        <f t="shared" si="159"/>
        <v>1.02.1.02.05.00.1.02.05.2.03.01</v>
      </c>
      <c r="K281" s="86" t="s">
        <v>182</v>
      </c>
      <c r="L281" s="88" t="str">
        <f t="shared" si="161"/>
        <v>Belanja Alat/Bahan untuk Kegiatan Kantor-Bahan Cetak</v>
      </c>
      <c r="M281" s="86">
        <v>5</v>
      </c>
      <c r="N281" s="86">
        <v>1</v>
      </c>
      <c r="O281" s="89">
        <v>2</v>
      </c>
      <c r="P281" s="89">
        <v>1</v>
      </c>
      <c r="Q281" s="89">
        <v>1</v>
      </c>
      <c r="R281" s="90">
        <v>26</v>
      </c>
      <c r="S281" s="88" t="s">
        <v>259</v>
      </c>
      <c r="T281" s="88" t="s">
        <v>259</v>
      </c>
      <c r="U281" s="91">
        <v>268000</v>
      </c>
      <c r="V281" s="91"/>
      <c r="W281" s="92">
        <v>1</v>
      </c>
      <c r="X281" s="91">
        <f t="shared" si="162"/>
        <v>268000</v>
      </c>
      <c r="Y281" s="91"/>
      <c r="Z281" s="92">
        <v>1</v>
      </c>
      <c r="AA281" s="91">
        <f t="shared" si="163"/>
        <v>268000</v>
      </c>
    </row>
    <row r="282" spans="1:28" s="84" customFormat="1" x14ac:dyDescent="0.25">
      <c r="B282" s="85">
        <v>1</v>
      </c>
      <c r="C282" s="86" t="s">
        <v>69</v>
      </c>
      <c r="D282" s="86" t="s">
        <v>71</v>
      </c>
      <c r="E282" s="86" t="s">
        <v>180</v>
      </c>
      <c r="F282" s="86" t="s">
        <v>275</v>
      </c>
      <c r="G282" s="86" t="s">
        <v>277</v>
      </c>
      <c r="H282" s="86" t="s">
        <v>34</v>
      </c>
      <c r="I282" s="86" t="s">
        <v>68</v>
      </c>
      <c r="J282" s="87" t="str">
        <f t="shared" si="159"/>
        <v>1.02.1.02.05.00.1.02.05.2.03.01</v>
      </c>
      <c r="K282" s="86" t="s">
        <v>182</v>
      </c>
      <c r="L282" s="88" t="str">
        <f t="shared" si="161"/>
        <v>Belanja Perjalanan Dinas Biasa</v>
      </c>
      <c r="M282" s="86">
        <v>5</v>
      </c>
      <c r="N282" s="86">
        <v>1</v>
      </c>
      <c r="O282" s="89">
        <v>2</v>
      </c>
      <c r="P282" s="89">
        <v>4</v>
      </c>
      <c r="Q282" s="89">
        <v>1</v>
      </c>
      <c r="R282" s="90">
        <v>1</v>
      </c>
      <c r="S282" s="88" t="s">
        <v>35</v>
      </c>
      <c r="T282" s="88" t="s">
        <v>35</v>
      </c>
      <c r="U282" s="91">
        <v>1140000</v>
      </c>
      <c r="V282" s="91"/>
      <c r="W282" s="92">
        <v>1</v>
      </c>
      <c r="X282" s="91">
        <f t="shared" si="162"/>
        <v>1140000</v>
      </c>
      <c r="Y282" s="91"/>
      <c r="Z282" s="92">
        <v>1</v>
      </c>
      <c r="AA282" s="91">
        <f t="shared" si="163"/>
        <v>1140000</v>
      </c>
    </row>
    <row r="283" spans="1:28" s="5" customFormat="1" x14ac:dyDescent="0.25">
      <c r="A283" s="54"/>
      <c r="B283" s="55">
        <v>1</v>
      </c>
      <c r="C283" s="56" t="s">
        <v>69</v>
      </c>
      <c r="D283" s="56" t="s">
        <v>71</v>
      </c>
      <c r="E283" s="56" t="s">
        <v>180</v>
      </c>
      <c r="F283" s="56" t="s">
        <v>275</v>
      </c>
      <c r="G283" s="56" t="s">
        <v>277</v>
      </c>
      <c r="H283" s="56" t="s">
        <v>158</v>
      </c>
      <c r="I283" s="56" t="s">
        <v>68</v>
      </c>
      <c r="J283" s="57" t="str">
        <f t="shared" si="159"/>
        <v>1.02.1.02.05.00.1.02.05.2.03.01</v>
      </c>
      <c r="K283" s="56" t="s">
        <v>182</v>
      </c>
      <c r="L283" s="58" t="str">
        <f t="shared" si="161"/>
        <v>Belanja Perjalanan Dinas Dalam Kota</v>
      </c>
      <c r="M283" s="56">
        <v>5</v>
      </c>
      <c r="N283" s="56">
        <v>1</v>
      </c>
      <c r="O283" s="59">
        <v>2</v>
      </c>
      <c r="P283" s="59">
        <v>4</v>
      </c>
      <c r="Q283" s="59">
        <v>1</v>
      </c>
      <c r="R283" s="60">
        <v>3</v>
      </c>
      <c r="S283" s="58" t="s">
        <v>159</v>
      </c>
      <c r="T283" s="58" t="s">
        <v>159</v>
      </c>
      <c r="U283" s="20">
        <v>12750000</v>
      </c>
      <c r="V283" s="20"/>
      <c r="W283" s="61">
        <v>1</v>
      </c>
      <c r="X283" s="20">
        <f t="shared" si="162"/>
        <v>12750000</v>
      </c>
      <c r="Y283" s="20"/>
      <c r="Z283" s="61">
        <v>1</v>
      </c>
      <c r="AA283" s="20">
        <f t="shared" si="163"/>
        <v>12750000</v>
      </c>
    </row>
    <row r="285" spans="1:28" x14ac:dyDescent="0.25">
      <c r="U285" s="52">
        <f>SUM(U15:U283)</f>
        <v>75025129420</v>
      </c>
    </row>
    <row r="286" spans="1:28" x14ac:dyDescent="0.25">
      <c r="U286" s="52"/>
    </row>
    <row r="287" spans="1:28" x14ac:dyDescent="0.25">
      <c r="U287" s="21"/>
    </row>
    <row r="289" spans="21:21" x14ac:dyDescent="0.25">
      <c r="U289" s="52"/>
    </row>
    <row r="290" spans="21:21" x14ac:dyDescent="0.25">
      <c r="U290" s="53"/>
    </row>
  </sheetData>
  <mergeCells count="12">
    <mergeCell ref="A6:A7"/>
    <mergeCell ref="B6:H7"/>
    <mergeCell ref="J6:L7"/>
    <mergeCell ref="M6:R6"/>
    <mergeCell ref="S6:S7"/>
    <mergeCell ref="W6:Y6"/>
    <mergeCell ref="Z6:AA6"/>
    <mergeCell ref="B1:AB1"/>
    <mergeCell ref="B2:AB2"/>
    <mergeCell ref="B3:AB3"/>
    <mergeCell ref="T6:T7"/>
    <mergeCell ref="U6:V6"/>
  </mergeCells>
  <phoneticPr fontId="6" type="noConversion"/>
  <printOptions gridLines="1"/>
  <pageMargins left="0.39370078740157483" right="0.27559055118110237" top="0.74803149606299213" bottom="0.59055118110236227" header="0.31496062992125984" footer="0.31496062992125984"/>
  <pageSetup paperSize="5" scale="47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P3DN PUSKESMAS BLUD 2023</vt:lpstr>
      <vt:lpstr>P3DN DINKES</vt:lpstr>
      <vt:lpstr>'P3DN DINKES'!Print_Area</vt:lpstr>
      <vt:lpstr>'P3DN PUSKESMAS BLUD 2023'!Print_Area</vt:lpstr>
      <vt:lpstr>'P3DN DINKES'!Print_Titles</vt:lpstr>
      <vt:lpstr>'P3DN PUSKESMAS BLUD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User</cp:lastModifiedBy>
  <cp:lastPrinted>2022-11-21T07:03:38Z</cp:lastPrinted>
  <dcterms:created xsi:type="dcterms:W3CDTF">2022-11-14T07:34:32Z</dcterms:created>
  <dcterms:modified xsi:type="dcterms:W3CDTF">2022-11-30T03:22:47Z</dcterms:modified>
</cp:coreProperties>
</file>